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<sst xmlns="http://schemas.openxmlformats.org/spreadsheetml/2006/main" count="108" uniqueCount="96">
  <si>
    <t>附件11：</t>
  </si>
  <si>
    <t>绩效目标自评表</t>
  </si>
  <si>
    <t>（2020年度）</t>
  </si>
  <si>
    <t>项目名称</t>
  </si>
  <si>
    <t>扶贫-叶城县乡镇医疗能力提升项目</t>
  </si>
  <si>
    <t>项目负责人及电话</t>
  </si>
  <si>
    <t>汤清武 (13709987118)</t>
  </si>
  <si>
    <t>主管部门</t>
  </si>
  <si>
    <t>叶城县卫生健康委员会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</si>
  <si>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</si>
  <si>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</si>
  <si>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</si>
  <si>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</si>
  <si>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</si>
  <si>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</si>
  <si>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</si>
  <si>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</si>
  <si>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</si>
  <si>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</si>
  <si>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</si>
  <si>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</si>
  <si>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</si>
  <si>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</si>
  <si>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计划完成4所卫生院业务用房建设，共14000平方米，合计资金3086.36万元，5所村卫生计生室建设，合计资金141.5万元，为81所村卫生室进行屋面防水、室内外粉刷、室内铺设地板砖室外打地坪、线路改造维修修缮，需资金221.6322万元；购置卫生院卫生室必要的基本医疗设备，需资金150.5万元，项目完成后能进一步提高各乡镇的医疗卫生技术水平，创造各族群众良好的医疗服务环境。一般性政府债卷资金到位后在3个月内支付完毕，受益贫困户36625户，158868人。项目预算资金3600万元，其中2600万元为扶贫债券资金。</t>
  </si>
  <si>
    <t>已完成4所卫生院主楼建设，3所卫生院附属未完工，因下半年2次疫情，导致项目没有竣工验收，5所卫生计生室已完工并投入使用，81所村卫生室维修修缮已完成，完成购置卫生院、卫生室医疗设备，并投入使用，在资金到位后三个月完成资金支付，受益贫困户受益贫困户36625户，158868人，受益建档立卡贫困人口满意度达100%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</si>
  <si>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</si>
  <si>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</si>
  <si>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</si>
  <si>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</si>
  <si>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</si>
  <si>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</si>
  <si>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</si>
  <si>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</si>
  <si>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</si>
  <si>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★标准化乡镇卫生院建设数量（≥**所）</t>
  </si>
  <si>
    <t>≥4所</t>
  </si>
  <si>
    <t>4所</t>
  </si>
  <si>
    <t>★标准化村卫生室建设数量（≥**所）</t>
  </si>
  <si>
    <t>≥5所</t>
  </si>
  <si>
    <t>5所</t>
  </si>
  <si>
    <t>卫生室维修修缮数量（所）</t>
  </si>
  <si>
    <t>=81所</t>
  </si>
  <si>
    <t>81所</t>
  </si>
  <si>
    <t>卫生院、卫生室医疗设备采购数量（台）</t>
  </si>
  <si>
    <t>=1900台</t>
  </si>
  <si>
    <t>1900台</t>
  </si>
  <si>
    <t>质量指标</t>
  </si>
  <si>
    <t>★乡镇卫生院、村卫生室验收合格率（≥**%）</t>
  </si>
  <si>
    <t>≥99%</t>
  </si>
  <si>
    <t>因2次疫情影响，冬季无法室外施工，导致3个卫生院未竣工验收，待正常施工时一个月之内完成竣工验收。</t>
  </si>
  <si>
    <t>卫生室维修修缮验收合格率（%）</t>
  </si>
  <si>
    <t>=100%</t>
  </si>
  <si>
    <t>设备采购验收合格率（%）</t>
  </si>
  <si>
    <t>政府债券资金支付率（%）</t>
  </si>
  <si>
    <t>时效指标</t>
  </si>
  <si>
    <t>项目开工时间</t>
  </si>
  <si>
    <t>2020年4月</t>
  </si>
  <si>
    <t>项目完工时间</t>
  </si>
  <si>
    <t>2020年11月</t>
  </si>
  <si>
    <t>未达成预期指标</t>
  </si>
  <si>
    <t>债券资金支付时效（天）</t>
  </si>
  <si>
    <t>≤90天</t>
  </si>
  <si>
    <t>90天</t>
  </si>
  <si>
    <t>成本指标</t>
  </si>
  <si>
    <t>卫生院平均建设平均成本（万元/所）</t>
  </si>
  <si>
    <t>≤771.59万元/所</t>
  </si>
  <si>
    <t>771.59万元/所</t>
  </si>
  <si>
    <t>卫生室平均建设成本（万元/所）</t>
  </si>
  <si>
    <t>≤28.3万元/所</t>
  </si>
  <si>
    <t>28.3万元/所</t>
  </si>
  <si>
    <t>卫生室平均维修修缮成本（元/所）</t>
  </si>
  <si>
    <t>≤27362.82元/所</t>
  </si>
  <si>
    <t>27362.82元/所</t>
  </si>
  <si>
    <t>设备平均采购成本（元/台）</t>
  </si>
  <si>
    <t>≤792.1元/台</t>
  </si>
  <si>
    <t>792.1元/台</t>
  </si>
  <si>
    <t>效益指标（30分）</t>
  </si>
  <si>
    <t>经济效益指标</t>
  </si>
  <si>
    <t>社会效益指标</t>
  </si>
  <si>
    <t>县域内就诊率（≥**%）</t>
  </si>
  <si>
    <t>≥95%</t>
  </si>
  <si>
    <t>原因：该项目部分工程设备刚完工投入运营暂未达成该指标。措施：后期运行中加强对项目的运营力度。</t>
  </si>
  <si>
    <t>★受益建档立卡贫困人口数（≥**人）</t>
  </si>
  <si>
    <t>≥158868人</t>
  </si>
  <si>
    <t>158868人</t>
  </si>
  <si>
    <t>生态效益指标</t>
  </si>
  <si>
    <t>可持续影响指标</t>
  </si>
  <si>
    <t>卫生院、卫生室设计使用年限（≥**年）</t>
  </si>
  <si>
    <t>≥50年</t>
  </si>
  <si>
    <t>50年</t>
  </si>
  <si>
    <t>满意度指标（10分）</t>
  </si>
  <si>
    <t>服务对象满意度指标</t>
  </si>
  <si>
    <t>受益建档立卡贫困人口满意度（≥**%）</t>
  </si>
  <si>
    <t>受益群众满意度（≥**%)</t>
  </si>
  <si>
    <t>≥90%</t>
  </si>
  <si>
    <t>总      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</si>
</sst>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23" borderId="14" applyNumberFormat="0" applyAlignment="0" applyProtection="0">
      <alignment vertical="center"/>
    </xf>
    <xf numFmtId="0" fontId="27" fillId="23" borderId="7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</cellStyleXfs>
  <cellXfs count="4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2" borderId="1" xfId="49" applyNumberFormat="1" applyFont="1" applyFill="1" applyBorder="1" applyAlignment="1" applyProtection="1">
      <alignment horizontal="left" vertical="center" wrapText="1"/>
    </xf>
    <xf numFmtId="49" fontId="6" fillId="2" borderId="1" xfId="49" applyNumberFormat="1" applyFont="1" applyFill="1" applyBorder="1" applyAlignment="1" applyProtection="1">
      <alignment horizontal="left" vertical="center" wrapText="1"/>
    </xf>
    <xf numFmtId="9" fontId="6" fillId="2" borderId="1" xfId="49" applyNumberFormat="1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6" fillId="0" borderId="1" xfId="49" applyNumberFormat="1" applyFont="1" applyFill="1" applyBorder="1" applyAlignment="1">
      <alignment vertical="center" wrapText="1"/>
    </xf>
    <xf numFmtId="49" fontId="6" fillId="0" borderId="1" xfId="49" applyNumberFormat="1" applyFont="1" applyFill="1" applyBorder="1" applyAlignment="1" applyProtection="1">
      <alignment horizontal="left" vertical="center" wrapText="1"/>
    </xf>
    <xf numFmtId="0" fontId="6" fillId="0" borderId="1" xfId="49" applyNumberFormat="1" applyFont="1" applyFill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view="pageBreakPreview" zoomScaleNormal="90" topLeftCell="A25" workbookViewId="0">
      <selection activeCell="B11" sqref="B11:E11"/>
    </sheetView>
  </sheetViews>
  <sheetFormatPr defaultColWidth="9" defaultRowHeight="13.5"/>
  <cols>
    <col min="1" max="1" width="6.75" customWidth="1"/>
    <col min="2" max="2" width="10.5" customWidth="1"/>
    <col min="3" max="3" width="13.3833333333333" customWidth="1"/>
    <col min="4" max="4" width="31.8" customWidth="1"/>
    <col min="5" max="5" width="12.1333333333333" customWidth="1"/>
    <col min="6" max="7" width="11.9416666666667" customWidth="1"/>
    <col min="8" max="8" width="8.38333333333333" customWidth="1"/>
    <col min="9" max="9" width="9.63333333333333" customWidth="1"/>
    <col min="10" max="10" width="23.3833333333333" customWidth="1"/>
  </cols>
  <sheetData>
    <row r="1" ht="29.25" customHeight="1" spans="1:2">
      <c r="A1" s="2" t="s">
        <v>0</v>
      </c>
      <c r="B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0" customHeight="1" spans="1:10">
      <c r="A4" s="5" t="s">
        <v>3</v>
      </c>
      <c r="B4" s="5"/>
      <c r="C4" s="5"/>
      <c r="D4" s="6" t="s">
        <v>4</v>
      </c>
      <c r="E4" s="6"/>
      <c r="F4" s="5" t="s">
        <v>5</v>
      </c>
      <c r="G4" s="7" t="s">
        <v>6</v>
      </c>
      <c r="H4" s="7"/>
      <c r="I4" s="7"/>
      <c r="J4" s="7"/>
    </row>
    <row r="5" s="1" customFormat="1" ht="20" customHeight="1" spans="1:10">
      <c r="A5" s="5" t="s">
        <v>7</v>
      </c>
      <c r="B5" s="5"/>
      <c r="C5" s="5"/>
      <c r="D5" s="6" t="s">
        <v>8</v>
      </c>
      <c r="E5" s="6"/>
      <c r="F5" s="5" t="s">
        <v>9</v>
      </c>
      <c r="G5" s="6" t="s">
        <v>8</v>
      </c>
      <c r="H5" s="6"/>
      <c r="I5" s="6"/>
      <c r="J5" s="6"/>
    </row>
    <row r="6" s="1" customFormat="1" ht="20" customHeight="1" spans="1:10">
      <c r="A6" s="8" t="s">
        <v>10</v>
      </c>
      <c r="B6" s="8"/>
      <c r="C6" s="8"/>
      <c r="D6" s="8"/>
      <c r="E6" s="9" t="s">
        <v>11</v>
      </c>
      <c r="F6" s="8" t="s">
        <v>12</v>
      </c>
      <c r="G6" s="8"/>
      <c r="H6" s="9" t="s">
        <v>13</v>
      </c>
      <c r="I6" s="9" t="s">
        <v>14</v>
      </c>
      <c r="J6" s="9" t="s">
        <v>15</v>
      </c>
    </row>
    <row r="7" s="1" customFormat="1" ht="20" customHeight="1" spans="1:10">
      <c r="A7" s="8"/>
      <c r="B7" s="8"/>
      <c r="C7" s="8"/>
      <c r="D7" s="10" t="s">
        <v>16</v>
      </c>
      <c r="E7" s="11">
        <v>3600</v>
      </c>
      <c r="F7" s="12">
        <v>3600</v>
      </c>
      <c r="G7" s="13"/>
      <c r="H7" s="14">
        <v>10</v>
      </c>
      <c r="I7" s="41">
        <f>F7/E7</f>
        <v>1</v>
      </c>
      <c r="J7" s="39">
        <v>10</v>
      </c>
    </row>
    <row r="8" s="1" customFormat="1" ht="20" customHeight="1" spans="1:10">
      <c r="A8" s="8"/>
      <c r="B8" s="8"/>
      <c r="C8" s="8"/>
      <c r="D8" s="10" t="s">
        <v>17</v>
      </c>
      <c r="E8" s="11">
        <v>2600</v>
      </c>
      <c r="F8" s="12">
        <v>2600</v>
      </c>
      <c r="G8" s="13"/>
      <c r="H8" s="14" t="s">
        <v>18</v>
      </c>
      <c r="I8" s="41">
        <f>F8/E8</f>
        <v>1</v>
      </c>
      <c r="J8" s="39" t="s">
        <v>18</v>
      </c>
    </row>
    <row r="9" s="1" customFormat="1" ht="20" customHeight="1" spans="1:10">
      <c r="A9" s="8"/>
      <c r="B9" s="8"/>
      <c r="C9" s="8"/>
      <c r="D9" s="10" t="s">
        <v>19</v>
      </c>
      <c r="E9" s="15">
        <v>1000</v>
      </c>
      <c r="F9" s="16">
        <v>1000</v>
      </c>
      <c r="G9" s="17"/>
      <c r="H9" s="14" t="s">
        <v>18</v>
      </c>
      <c r="I9" s="14" t="s">
        <v>18</v>
      </c>
      <c r="J9" s="39" t="s">
        <v>18</v>
      </c>
    </row>
    <row r="10" s="1" customFormat="1" ht="20" customHeight="1" spans="1:10">
      <c r="A10" s="1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s="1" customFormat="1" ht="135" customHeight="1" spans="1:10">
      <c r="A11" s="19"/>
      <c r="B11" s="20" t="s">
        <v>23</v>
      </c>
      <c r="C11" s="20"/>
      <c r="D11" s="20"/>
      <c r="E11" s="20"/>
      <c r="F11" s="6" t="s">
        <v>24</v>
      </c>
      <c r="G11" s="6"/>
      <c r="H11" s="6"/>
      <c r="I11" s="6"/>
      <c r="J11" s="6"/>
    </row>
    <row r="12" s="1" customFormat="1" ht="25" customHeight="1" spans="1:10">
      <c r="A12" s="18" t="s">
        <v>25</v>
      </c>
      <c r="B12" s="8" t="s">
        <v>26</v>
      </c>
      <c r="C12" s="8" t="s">
        <v>27</v>
      </c>
      <c r="D12" s="8" t="s">
        <v>28</v>
      </c>
      <c r="E12" s="8" t="s">
        <v>13</v>
      </c>
      <c r="F12" s="10" t="s">
        <v>29</v>
      </c>
      <c r="G12" s="10" t="s">
        <v>30</v>
      </c>
      <c r="H12" s="10" t="s">
        <v>15</v>
      </c>
      <c r="I12" s="10" t="s">
        <v>31</v>
      </c>
      <c r="J12" s="10"/>
    </row>
    <row r="13" s="1" customFormat="1" ht="25" customHeight="1" spans="1:10">
      <c r="A13" s="19"/>
      <c r="B13" s="21" t="s">
        <v>32</v>
      </c>
      <c r="C13" s="21" t="s">
        <v>33</v>
      </c>
      <c r="D13" s="22" t="s">
        <v>34</v>
      </c>
      <c r="E13" s="23">
        <v>2</v>
      </c>
      <c r="F13" s="24" t="s">
        <v>35</v>
      </c>
      <c r="G13" s="24" t="s">
        <v>36</v>
      </c>
      <c r="H13" s="23">
        <v>2</v>
      </c>
      <c r="I13" s="10"/>
      <c r="J13" s="10"/>
    </row>
    <row r="14" s="1" customFormat="1" ht="25" customHeight="1" spans="1:10">
      <c r="A14" s="19"/>
      <c r="B14" s="21"/>
      <c r="C14" s="21"/>
      <c r="D14" s="22" t="s">
        <v>37</v>
      </c>
      <c r="E14" s="23">
        <v>2</v>
      </c>
      <c r="F14" s="24" t="s">
        <v>38</v>
      </c>
      <c r="G14" s="24" t="s">
        <v>39</v>
      </c>
      <c r="H14" s="23">
        <v>2</v>
      </c>
      <c r="I14" s="42"/>
      <c r="J14" s="43"/>
    </row>
    <row r="15" s="1" customFormat="1" ht="25" customHeight="1" spans="1:10">
      <c r="A15" s="19"/>
      <c r="B15" s="21"/>
      <c r="C15" s="21"/>
      <c r="D15" s="22" t="s">
        <v>40</v>
      </c>
      <c r="E15" s="23">
        <v>2</v>
      </c>
      <c r="F15" s="25" t="s">
        <v>41</v>
      </c>
      <c r="G15" s="24" t="s">
        <v>42</v>
      </c>
      <c r="H15" s="23">
        <v>2</v>
      </c>
      <c r="I15" s="42"/>
      <c r="J15" s="43"/>
    </row>
    <row r="16" s="1" customFormat="1" ht="25" customHeight="1" spans="1:10">
      <c r="A16" s="19"/>
      <c r="B16" s="14"/>
      <c r="C16" s="14"/>
      <c r="D16" s="22" t="s">
        <v>43</v>
      </c>
      <c r="E16" s="23">
        <v>5</v>
      </c>
      <c r="F16" s="25" t="s">
        <v>44</v>
      </c>
      <c r="G16" s="24" t="s">
        <v>45</v>
      </c>
      <c r="H16" s="23">
        <v>5</v>
      </c>
      <c r="I16" s="10"/>
      <c r="J16" s="10"/>
    </row>
    <row r="17" s="1" customFormat="1" ht="36" customHeight="1" spans="1:10">
      <c r="A17" s="19"/>
      <c r="B17" s="14"/>
      <c r="C17" s="21" t="s">
        <v>46</v>
      </c>
      <c r="D17" s="22" t="s">
        <v>47</v>
      </c>
      <c r="E17" s="23">
        <v>4</v>
      </c>
      <c r="F17" s="26" t="s">
        <v>48</v>
      </c>
      <c r="G17" s="27">
        <v>1</v>
      </c>
      <c r="H17" s="23">
        <v>2</v>
      </c>
      <c r="I17" s="15" t="s">
        <v>49</v>
      </c>
      <c r="J17" s="15"/>
    </row>
    <row r="18" s="1" customFormat="1" ht="25" customHeight="1" spans="1:14">
      <c r="A18" s="19"/>
      <c r="B18" s="14"/>
      <c r="C18" s="21"/>
      <c r="D18" s="22" t="s">
        <v>50</v>
      </c>
      <c r="E18" s="23">
        <v>5</v>
      </c>
      <c r="F18" s="28" t="s">
        <v>51</v>
      </c>
      <c r="G18" s="27">
        <v>1</v>
      </c>
      <c r="H18" s="23">
        <v>5</v>
      </c>
      <c r="I18" s="16"/>
      <c r="J18" s="17"/>
      <c r="K18"/>
      <c r="M18"/>
      <c r="N18"/>
    </row>
    <row r="19" s="1" customFormat="1" ht="25" customHeight="1" spans="1:14">
      <c r="A19" s="19"/>
      <c r="B19" s="14"/>
      <c r="C19" s="21"/>
      <c r="D19" s="22" t="s">
        <v>52</v>
      </c>
      <c r="E19" s="23">
        <v>5</v>
      </c>
      <c r="F19" s="28" t="s">
        <v>51</v>
      </c>
      <c r="G19" s="27">
        <v>1</v>
      </c>
      <c r="H19" s="23">
        <v>5</v>
      </c>
      <c r="I19" s="16"/>
      <c r="J19" s="17"/>
      <c r="K19"/>
      <c r="M19"/>
      <c r="N19"/>
    </row>
    <row r="20" s="1" customFormat="1" ht="25" customHeight="1" spans="1:14">
      <c r="A20" s="19"/>
      <c r="B20" s="14"/>
      <c r="C20" s="14"/>
      <c r="D20" s="22" t="s">
        <v>53</v>
      </c>
      <c r="E20" s="23">
        <v>5</v>
      </c>
      <c r="F20" s="28" t="s">
        <v>51</v>
      </c>
      <c r="G20" s="27">
        <v>1</v>
      </c>
      <c r="H20" s="23">
        <v>5</v>
      </c>
      <c r="I20" s="15"/>
      <c r="J20" s="15"/>
      <c r="K20"/>
      <c r="M20"/>
      <c r="N20"/>
    </row>
    <row r="21" s="1" customFormat="1" ht="25" customHeight="1" spans="1:14">
      <c r="A21" s="19"/>
      <c r="B21" s="14"/>
      <c r="C21" s="21" t="s">
        <v>54</v>
      </c>
      <c r="D21" s="29" t="s">
        <v>55</v>
      </c>
      <c r="E21" s="23">
        <v>5</v>
      </c>
      <c r="F21" s="30" t="s">
        <v>56</v>
      </c>
      <c r="G21" s="30" t="s">
        <v>56</v>
      </c>
      <c r="H21" s="23">
        <v>5</v>
      </c>
      <c r="I21" s="15"/>
      <c r="J21" s="15"/>
      <c r="K21"/>
      <c r="M21"/>
      <c r="N21"/>
    </row>
    <row r="22" s="1" customFormat="1" ht="39" customHeight="1" spans="1:14">
      <c r="A22" s="19"/>
      <c r="B22" s="14"/>
      <c r="C22" s="21"/>
      <c r="D22" s="29" t="s">
        <v>57</v>
      </c>
      <c r="E22" s="23">
        <v>5</v>
      </c>
      <c r="F22" s="30" t="s">
        <v>58</v>
      </c>
      <c r="G22" s="30" t="s">
        <v>59</v>
      </c>
      <c r="H22" s="23">
        <v>0</v>
      </c>
      <c r="I22" s="15" t="s">
        <v>49</v>
      </c>
      <c r="J22" s="15"/>
      <c r="K22"/>
      <c r="L22"/>
      <c r="M22"/>
      <c r="N22"/>
    </row>
    <row r="23" s="1" customFormat="1" ht="25" customHeight="1" spans="1:14">
      <c r="A23" s="19"/>
      <c r="B23" s="14"/>
      <c r="C23" s="14"/>
      <c r="D23" s="29" t="s">
        <v>60</v>
      </c>
      <c r="E23" s="23">
        <v>2</v>
      </c>
      <c r="F23" s="31" t="s">
        <v>61</v>
      </c>
      <c r="G23" s="31" t="s">
        <v>62</v>
      </c>
      <c r="H23" s="23">
        <v>2</v>
      </c>
      <c r="I23" s="10"/>
      <c r="J23" s="10"/>
      <c r="K23"/>
      <c r="L23"/>
      <c r="M23"/>
      <c r="N23"/>
    </row>
    <row r="24" s="1" customFormat="1" ht="25" customHeight="1" spans="1:14">
      <c r="A24" s="19"/>
      <c r="B24" s="14"/>
      <c r="C24" s="32" t="s">
        <v>63</v>
      </c>
      <c r="D24" s="22" t="s">
        <v>64</v>
      </c>
      <c r="E24" s="23">
        <v>2</v>
      </c>
      <c r="F24" s="31" t="s">
        <v>65</v>
      </c>
      <c r="G24" s="31" t="s">
        <v>66</v>
      </c>
      <c r="H24" s="23">
        <v>2</v>
      </c>
      <c r="I24" s="44"/>
      <c r="J24" s="45"/>
      <c r="K24"/>
      <c r="L24"/>
      <c r="M24"/>
      <c r="N24"/>
    </row>
    <row r="25" s="1" customFormat="1" ht="25" customHeight="1" spans="1:14">
      <c r="A25" s="19"/>
      <c r="B25" s="14"/>
      <c r="C25" s="33"/>
      <c r="D25" s="22" t="s">
        <v>67</v>
      </c>
      <c r="E25" s="23">
        <v>2</v>
      </c>
      <c r="F25" s="31" t="s">
        <v>68</v>
      </c>
      <c r="G25" s="31" t="s">
        <v>69</v>
      </c>
      <c r="H25" s="23">
        <v>2</v>
      </c>
      <c r="I25" s="46"/>
      <c r="J25" s="46"/>
      <c r="K25"/>
      <c r="L25"/>
      <c r="M25"/>
      <c r="N25"/>
    </row>
    <row r="26" s="1" customFormat="1" ht="25" customHeight="1" spans="1:14">
      <c r="A26" s="19"/>
      <c r="B26" s="14"/>
      <c r="C26" s="33"/>
      <c r="D26" s="22" t="s">
        <v>70</v>
      </c>
      <c r="E26" s="23">
        <v>2</v>
      </c>
      <c r="F26" s="31" t="s">
        <v>71</v>
      </c>
      <c r="G26" s="31" t="s">
        <v>72</v>
      </c>
      <c r="H26" s="23">
        <v>2</v>
      </c>
      <c r="I26" s="44"/>
      <c r="J26" s="45"/>
      <c r="K26"/>
      <c r="L26"/>
      <c r="M26"/>
      <c r="N26"/>
    </row>
    <row r="27" s="1" customFormat="1" ht="25" customHeight="1" spans="1:14">
      <c r="A27" s="19"/>
      <c r="B27" s="14"/>
      <c r="C27" s="34"/>
      <c r="D27" s="22" t="s">
        <v>73</v>
      </c>
      <c r="E27" s="23">
        <v>2</v>
      </c>
      <c r="F27" s="31" t="s">
        <v>74</v>
      </c>
      <c r="G27" s="31" t="s">
        <v>75</v>
      </c>
      <c r="H27" s="23">
        <v>2</v>
      </c>
      <c r="I27" s="16"/>
      <c r="J27" s="17"/>
      <c r="K27"/>
      <c r="L27"/>
      <c r="M27"/>
      <c r="N27"/>
    </row>
    <row r="28" s="1" customFormat="1" ht="25" customHeight="1" spans="1:14">
      <c r="A28" s="19"/>
      <c r="B28" s="32" t="s">
        <v>76</v>
      </c>
      <c r="C28" s="21" t="s">
        <v>77</v>
      </c>
      <c r="D28" s="7"/>
      <c r="E28" s="23"/>
      <c r="F28" s="21"/>
      <c r="G28" s="7"/>
      <c r="H28" s="23"/>
      <c r="I28" s="10"/>
      <c r="J28" s="10"/>
      <c r="K28"/>
      <c r="L28"/>
      <c r="M28"/>
      <c r="N28"/>
    </row>
    <row r="29" s="1" customFormat="1" ht="45" customHeight="1" spans="1:14">
      <c r="A29" s="19"/>
      <c r="B29" s="33"/>
      <c r="C29" s="21" t="s">
        <v>78</v>
      </c>
      <c r="D29" s="22" t="s">
        <v>79</v>
      </c>
      <c r="E29" s="23">
        <v>10</v>
      </c>
      <c r="F29" s="35" t="s">
        <v>80</v>
      </c>
      <c r="G29" s="36">
        <v>0</v>
      </c>
      <c r="H29" s="23">
        <v>0</v>
      </c>
      <c r="I29" s="7" t="s">
        <v>81</v>
      </c>
      <c r="J29" s="7"/>
      <c r="K29"/>
      <c r="L29"/>
      <c r="M29"/>
      <c r="N29"/>
    </row>
    <row r="30" s="1" customFormat="1" ht="25" customHeight="1" spans="1:14">
      <c r="A30" s="19"/>
      <c r="B30" s="33"/>
      <c r="C30" s="21"/>
      <c r="D30" s="22" t="s">
        <v>82</v>
      </c>
      <c r="E30" s="23">
        <v>10</v>
      </c>
      <c r="F30" s="35" t="s">
        <v>83</v>
      </c>
      <c r="G30" s="37" t="s">
        <v>84</v>
      </c>
      <c r="H30" s="23">
        <v>10</v>
      </c>
      <c r="I30" s="42"/>
      <c r="J30" s="43"/>
      <c r="K30"/>
      <c r="L30"/>
      <c r="M30"/>
      <c r="N30"/>
    </row>
    <row r="31" s="1" customFormat="1" ht="25" customHeight="1" spans="1:14">
      <c r="A31" s="19"/>
      <c r="B31" s="33"/>
      <c r="C31" s="21" t="s">
        <v>85</v>
      </c>
      <c r="D31" s="7"/>
      <c r="E31" s="23"/>
      <c r="F31" s="21"/>
      <c r="G31" s="7"/>
      <c r="H31" s="23"/>
      <c r="I31" s="42"/>
      <c r="J31" s="43"/>
      <c r="K31"/>
      <c r="L31"/>
      <c r="M31"/>
      <c r="N31"/>
    </row>
    <row r="32" s="1" customFormat="1" ht="25" customHeight="1" spans="1:14">
      <c r="A32" s="19"/>
      <c r="B32" s="33"/>
      <c r="C32" s="21" t="s">
        <v>86</v>
      </c>
      <c r="D32" s="22" t="s">
        <v>87</v>
      </c>
      <c r="E32" s="23">
        <v>10</v>
      </c>
      <c r="F32" s="35" t="s">
        <v>88</v>
      </c>
      <c r="G32" s="37" t="s">
        <v>89</v>
      </c>
      <c r="H32" s="23">
        <v>10</v>
      </c>
      <c r="I32" s="15"/>
      <c r="J32" s="15"/>
      <c r="K32"/>
      <c r="L32"/>
      <c r="M32"/>
      <c r="N32"/>
    </row>
    <row r="33" s="1" customFormat="1" ht="25" customHeight="1" spans="1:14">
      <c r="A33" s="19"/>
      <c r="B33" s="33" t="s">
        <v>90</v>
      </c>
      <c r="C33" s="32" t="s">
        <v>91</v>
      </c>
      <c r="D33" s="22" t="s">
        <v>92</v>
      </c>
      <c r="E33" s="23">
        <v>5</v>
      </c>
      <c r="F33" s="35" t="s">
        <v>80</v>
      </c>
      <c r="G33" s="26">
        <v>0.95</v>
      </c>
      <c r="H33" s="23">
        <v>5</v>
      </c>
      <c r="I33" s="16"/>
      <c r="J33" s="17"/>
      <c r="K33"/>
      <c r="L33"/>
      <c r="M33"/>
      <c r="N33"/>
    </row>
    <row r="34" s="1" customFormat="1" ht="25" customHeight="1" spans="1:14">
      <c r="A34" s="19"/>
      <c r="B34" s="34"/>
      <c r="C34" s="34"/>
      <c r="D34" s="22" t="s">
        <v>93</v>
      </c>
      <c r="E34" s="23">
        <v>5</v>
      </c>
      <c r="F34" s="35" t="s">
        <v>94</v>
      </c>
      <c r="G34" s="26">
        <v>1</v>
      </c>
      <c r="H34" s="23">
        <v>5</v>
      </c>
      <c r="I34" s="10"/>
      <c r="J34" s="10"/>
      <c r="K34"/>
      <c r="L34"/>
      <c r="M34"/>
      <c r="N34"/>
    </row>
    <row r="35" s="1" customFormat="1" ht="25" customHeight="1" spans="1:14">
      <c r="A35" s="38" t="s">
        <v>95</v>
      </c>
      <c r="B35" s="38"/>
      <c r="C35" s="38"/>
      <c r="D35" s="38"/>
      <c r="E35" s="39">
        <f>SUM(E13:E34,H7)</f>
        <v>100</v>
      </c>
      <c r="F35" s="37"/>
      <c r="G35" s="37"/>
      <c r="H35" s="40">
        <f>SUM(H13:H34,J7)</f>
        <v>83</v>
      </c>
      <c r="I35" s="46"/>
      <c r="J35" s="46"/>
      <c r="K35"/>
      <c r="L35"/>
      <c r="M35"/>
      <c r="N35"/>
    </row>
    <row r="36" s="1" customFormat="1" ht="14.25" customHeight="1" spans="11:14">
      <c r="K36"/>
      <c r="L36"/>
      <c r="M36"/>
      <c r="N36"/>
    </row>
  </sheetData>
  <mergeCells count="54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A35:D35"/>
    <mergeCell ref="I35:J35"/>
    <mergeCell ref="A10:A11"/>
    <mergeCell ref="A12:A34"/>
    <mergeCell ref="B13:B27"/>
    <mergeCell ref="B28:B32"/>
    <mergeCell ref="B33:B34"/>
    <mergeCell ref="C13:C16"/>
    <mergeCell ref="C17:C20"/>
    <mergeCell ref="C21:C23"/>
    <mergeCell ref="C24:C27"/>
    <mergeCell ref="C29:C30"/>
    <mergeCell ref="C33:C34"/>
    <mergeCell ref="A6:C9"/>
  </mergeCells>
  <printOptions horizontalCentered="1"/>
  <pageMargins left="0.708661417322835" right="0.708661417322835" top="0.4" bottom="0.3" header="0.17" footer="0.17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jx</cp:lastModifiedBy>
  <dcterms:created xsi:type="dcterms:W3CDTF">2006-09-16T00:00:00Z</dcterms:created>
  <cp:lastPrinted>2020-11-18T13:18:00Z</cp:lastPrinted>
  <dcterms:modified xsi:type="dcterms:W3CDTF">2021-07-27T09:25:15Z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false</vt:bool>
  </property>
</Properties>
</file>