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Q23" i="1"/>
  <c r="P23"/>
  <c r="O23"/>
  <c r="N23"/>
  <c r="M23"/>
  <c r="L23"/>
  <c r="K23"/>
  <c r="J23"/>
  <c r="I23"/>
  <c r="H23"/>
  <c r="G23"/>
  <c r="F23"/>
  <c r="E23"/>
  <c r="D23"/>
  <c r="C23"/>
  <c r="B23"/>
</calcChain>
</file>

<file path=xl/sharedStrings.xml><?xml version="1.0" encoding="utf-8"?>
<sst xmlns="http://schemas.openxmlformats.org/spreadsheetml/2006/main" count="47" uniqueCount="38">
  <si>
    <t>附件</t>
    <phoneticPr fontId="2" type="noConversion"/>
  </si>
  <si>
    <t xml:space="preserve">       2017年度部门决算批复表</t>
    <phoneticPr fontId="2" type="noConversion"/>
  </si>
  <si>
    <t>单位名称：叶城县住房和城乡建设局</t>
    <phoneticPr fontId="2" type="noConversion"/>
  </si>
  <si>
    <t>单位：元</t>
    <phoneticPr fontId="2" type="noConversion"/>
  </si>
  <si>
    <t>类款项</t>
    <phoneticPr fontId="2" type="noConversion"/>
  </si>
  <si>
    <t>上年结转和结余</t>
    <phoneticPr fontId="2" type="noConversion"/>
  </si>
  <si>
    <t>本年收入</t>
    <phoneticPr fontId="2" type="noConversion"/>
  </si>
  <si>
    <t>本年支出</t>
    <phoneticPr fontId="2" type="noConversion"/>
  </si>
  <si>
    <t xml:space="preserve">用事业基金弥补收支差额
</t>
    <phoneticPr fontId="2" type="noConversion"/>
  </si>
  <si>
    <t>结余分配</t>
  </si>
  <si>
    <t xml:space="preserve">年末结转和结余    </t>
    <phoneticPr fontId="2" type="noConversion"/>
  </si>
  <si>
    <t>合计</t>
    <phoneticPr fontId="2" type="noConversion"/>
  </si>
  <si>
    <t>其中：</t>
    <phoneticPr fontId="2" type="noConversion"/>
  </si>
  <si>
    <t>基本支出结转和结余</t>
    <phoneticPr fontId="2" type="noConversion"/>
  </si>
  <si>
    <t>项目支出结转和结余</t>
    <phoneticPr fontId="2" type="noConversion"/>
  </si>
  <si>
    <t>财政拨款</t>
    <phoneticPr fontId="2" type="noConversion"/>
  </si>
  <si>
    <t>财政专户管理资金</t>
    <phoneticPr fontId="2" type="noConversion"/>
  </si>
  <si>
    <t>基本支出</t>
    <phoneticPr fontId="2" type="noConversion"/>
  </si>
  <si>
    <t>项目支出</t>
    <phoneticPr fontId="2" type="noConversion"/>
  </si>
  <si>
    <t>提取职工福利基金</t>
    <phoneticPr fontId="2" type="noConversion"/>
  </si>
  <si>
    <t>转入事业基金</t>
    <phoneticPr fontId="2" type="noConversion"/>
  </si>
  <si>
    <t>基本支出结余</t>
    <phoneticPr fontId="2" type="noConversion"/>
  </si>
  <si>
    <t>项目支出结转结余</t>
    <phoneticPr fontId="2" type="noConversion"/>
  </si>
  <si>
    <t xml:space="preserve"> 2080505 机关事业单位基本养老保险缴费支出★</t>
    <phoneticPr fontId="1" type="noConversion"/>
  </si>
  <si>
    <t xml:space="preserve">  2110302水体</t>
    <phoneticPr fontId="1" type="noConversion"/>
  </si>
  <si>
    <t xml:space="preserve">  2120101行政运行</t>
    <phoneticPr fontId="1" type="noConversion"/>
  </si>
  <si>
    <t xml:space="preserve"> 2120102 一般行政管理事务</t>
    <phoneticPr fontId="1" type="noConversion"/>
  </si>
  <si>
    <t xml:space="preserve">  2120201城乡社区规划与管理</t>
    <phoneticPr fontId="1" type="noConversion"/>
  </si>
  <si>
    <t xml:space="preserve"> 2120303小城镇基础设施建设</t>
    <phoneticPr fontId="1" type="noConversion"/>
  </si>
  <si>
    <t xml:space="preserve"> 2120399 其他城乡社区公共设施支出</t>
    <phoneticPr fontId="1" type="noConversion"/>
  </si>
  <si>
    <t xml:space="preserve"> 2120501城乡社区环境卫生</t>
    <phoneticPr fontId="1" type="noConversion"/>
  </si>
  <si>
    <t>2120811 公共租赁住房支出</t>
    <phoneticPr fontId="1" type="noConversion"/>
  </si>
  <si>
    <t>2121399其他城市基础设施配套费安排的支出</t>
    <phoneticPr fontId="1" type="noConversion"/>
  </si>
  <si>
    <t>2129999 其他城乡社区支出</t>
    <phoneticPr fontId="1" type="noConversion"/>
  </si>
  <si>
    <t>2210103棚户区改造</t>
    <phoneticPr fontId="1" type="noConversion"/>
  </si>
  <si>
    <t>2210106公共租赁住房★</t>
    <phoneticPr fontId="1" type="noConversion"/>
  </si>
  <si>
    <t>2210199 其他保障性安居工程支出</t>
    <phoneticPr fontId="1" type="noConversion"/>
  </si>
  <si>
    <t>2210201住房公积金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</si>
</sst>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2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6"/>
      <color indexed="8"/>
      <name val="宋体"/>
      <family val="2"/>
    </font>
    <font>
      <sz val="10"/>
      <name val="宋体"/>
      <family val="3"/>
      <charset val="134"/>
    </font>
    <font>
      <sz val="11"/>
      <color indexed="8"/>
      <name val="宋体"/>
      <family val="2"/>
    </font>
    <font>
      <sz val="6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7" fillId="2" borderId="7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176" fontId="7" fillId="2" borderId="8" xfId="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wrapText="1"/>
    </xf>
    <xf numFmtId="0" fontId="6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 shrinkToFit="1"/>
    </xf>
    <xf numFmtId="177" fontId="11" fillId="0" borderId="9" xfId="0" applyNumberFormat="1" applyFont="1" applyBorder="1" applyAlignment="1">
      <alignment horizontal="right" vertical="center" shrinkToFit="1"/>
    </xf>
    <xf numFmtId="4" fontId="12" fillId="0" borderId="10" xfId="0" applyNumberFormat="1" applyFont="1" applyBorder="1" applyAlignment="1">
      <alignment horizontal="right" vertical="center" shrinkToFit="1"/>
    </xf>
    <xf numFmtId="0" fontId="13" fillId="0" borderId="2" xfId="0" applyFont="1" applyBorder="1" applyAlignment="1">
      <alignment horizontal="left" vertical="center" wrapText="1" shrinkToFit="1"/>
    </xf>
    <xf numFmtId="177" fontId="11" fillId="0" borderId="11" xfId="0" applyNumberFormat="1" applyFont="1" applyBorder="1" applyAlignment="1">
      <alignment horizontal="right" vertical="center" shrinkToFit="1"/>
    </xf>
    <xf numFmtId="177" fontId="11" fillId="0" borderId="12" xfId="0" applyNumberFormat="1" applyFont="1" applyBorder="1" applyAlignment="1">
      <alignment horizontal="right" vertical="center" shrinkToFit="1"/>
    </xf>
    <xf numFmtId="177" fontId="11" fillId="0" borderId="3" xfId="0" applyNumberFormat="1" applyFont="1" applyBorder="1" applyAlignment="1">
      <alignment horizontal="right" vertical="center" shrinkToFit="1"/>
    </xf>
    <xf numFmtId="177" fontId="11" fillId="0" borderId="6" xfId="0" applyNumberFormat="1" applyFont="1" applyBorder="1" applyAlignment="1">
      <alignment horizontal="right" vertical="center" shrinkToFit="1"/>
    </xf>
    <xf numFmtId="177" fontId="11" fillId="0" borderId="2" xfId="0" applyNumberFormat="1" applyFont="1" applyBorder="1" applyAlignment="1">
      <alignment horizontal="right" vertical="center" shrinkToFit="1"/>
    </xf>
    <xf numFmtId="0" fontId="13" fillId="0" borderId="3" xfId="0" applyFont="1" applyBorder="1" applyAlignment="1">
      <alignment horizontal="left" vertical="center" wrapText="1" shrinkToFit="1"/>
    </xf>
    <xf numFmtId="4" fontId="12" fillId="0" borderId="13" xfId="0" applyNumberFormat="1" applyFont="1" applyBorder="1" applyAlignment="1">
      <alignment horizontal="right" vertical="center" shrinkToFit="1"/>
    </xf>
    <xf numFmtId="4" fontId="12" fillId="0" borderId="2" xfId="0" applyNumberFormat="1" applyFont="1" applyBorder="1" applyAlignment="1">
      <alignment horizontal="right" vertical="center" shrinkToFit="1"/>
    </xf>
    <xf numFmtId="0" fontId="14" fillId="0" borderId="14" xfId="0" applyFont="1" applyBorder="1" applyAlignment="1">
      <alignment horizontal="center" vertical="center"/>
    </xf>
    <xf numFmtId="177" fontId="15" fillId="0" borderId="15" xfId="0" applyNumberFormat="1" applyFont="1" applyBorder="1" applyAlignment="1">
      <alignment horizontal="right" vertical="center"/>
    </xf>
    <xf numFmtId="177" fontId="11" fillId="0" borderId="15" xfId="0" applyNumberFormat="1" applyFont="1" applyBorder="1" applyAlignment="1">
      <alignment horizontal="right" vertical="center"/>
    </xf>
    <xf numFmtId="177" fontId="11" fillId="0" borderId="6" xfId="0" applyNumberFormat="1" applyFont="1" applyBorder="1" applyAlignment="1">
      <alignment horizontal="right" vertical="center"/>
    </xf>
    <xf numFmtId="177" fontId="15" fillId="0" borderId="6" xfId="0" applyNumberFormat="1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176" fontId="0" fillId="0" borderId="0" xfId="0" applyNumberForma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workbookViewId="0">
      <selection activeCell="A2" sqref="A2:Q2"/>
    </sheetView>
  </sheetViews>
  <sheetFormatPr defaultRowHeight="13.5"/>
  <cols>
    <col min="1" max="2" width="9" style="2"/>
    <col min="3" max="4" width="7.625" style="2" customWidth="1"/>
    <col min="5" max="6" width="9.75" style="2" bestFit="1" customWidth="1"/>
    <col min="7" max="7" width="6.25" style="2" customWidth="1"/>
    <col min="8" max="10" width="9.75" style="2" bestFit="1" customWidth="1"/>
    <col min="11" max="11" width="7.875" style="2" customWidth="1"/>
    <col min="12" max="12" width="9" style="2"/>
    <col min="13" max="14" width="7.5" style="2" customWidth="1"/>
    <col min="15" max="15" width="9" style="2"/>
    <col min="16" max="17" width="7.25" style="2" customWidth="1"/>
    <col min="18" max="16384" width="9" style="2"/>
  </cols>
  <sheetData>
    <row r="1" spans="1:17">
      <c r="A1" s="1" t="s">
        <v>0</v>
      </c>
      <c r="B1" s="1"/>
    </row>
    <row r="2" spans="1:17" ht="2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4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 t="s">
        <v>3</v>
      </c>
      <c r="Q3" s="5"/>
    </row>
    <row r="4" spans="1:17" ht="24" customHeight="1">
      <c r="A4" s="6" t="s">
        <v>4</v>
      </c>
      <c r="B4" s="7" t="s">
        <v>5</v>
      </c>
      <c r="C4" s="7"/>
      <c r="D4" s="7"/>
      <c r="E4" s="7" t="s">
        <v>6</v>
      </c>
      <c r="F4" s="7"/>
      <c r="G4" s="7"/>
      <c r="H4" s="7" t="s">
        <v>7</v>
      </c>
      <c r="I4" s="7"/>
      <c r="J4" s="7"/>
      <c r="K4" s="8" t="s">
        <v>8</v>
      </c>
      <c r="L4" s="9" t="s">
        <v>9</v>
      </c>
      <c r="M4" s="10"/>
      <c r="N4" s="11"/>
      <c r="O4" s="7" t="s">
        <v>10</v>
      </c>
      <c r="P4" s="7"/>
      <c r="Q4" s="7"/>
    </row>
    <row r="5" spans="1:17" ht="24.75" customHeight="1">
      <c r="A5" s="6"/>
      <c r="B5" s="12" t="s">
        <v>11</v>
      </c>
      <c r="C5" s="13" t="s">
        <v>12</v>
      </c>
      <c r="D5" s="13"/>
      <c r="E5" s="12" t="s">
        <v>11</v>
      </c>
      <c r="F5" s="14" t="s">
        <v>12</v>
      </c>
      <c r="G5" s="15"/>
      <c r="H5" s="16" t="s">
        <v>11</v>
      </c>
      <c r="I5" s="14" t="s">
        <v>12</v>
      </c>
      <c r="J5" s="15"/>
      <c r="K5" s="17"/>
      <c r="L5" s="18" t="s">
        <v>11</v>
      </c>
      <c r="M5" s="19" t="s">
        <v>12</v>
      </c>
      <c r="N5" s="20"/>
      <c r="O5" s="16" t="s">
        <v>11</v>
      </c>
      <c r="P5" s="21" t="s">
        <v>12</v>
      </c>
      <c r="Q5" s="21"/>
    </row>
    <row r="6" spans="1:17">
      <c r="A6" s="6"/>
      <c r="B6" s="22"/>
      <c r="C6" s="12" t="s">
        <v>13</v>
      </c>
      <c r="D6" s="23" t="s">
        <v>14</v>
      </c>
      <c r="E6" s="22"/>
      <c r="F6" s="12" t="s">
        <v>15</v>
      </c>
      <c r="G6" s="12" t="s">
        <v>16</v>
      </c>
      <c r="H6" s="24"/>
      <c r="I6" s="12" t="s">
        <v>17</v>
      </c>
      <c r="J6" s="12" t="s">
        <v>18</v>
      </c>
      <c r="K6" s="17"/>
      <c r="L6" s="25"/>
      <c r="M6" s="12" t="s">
        <v>19</v>
      </c>
      <c r="N6" s="12" t="s">
        <v>20</v>
      </c>
      <c r="O6" s="24"/>
      <c r="P6" s="12" t="s">
        <v>21</v>
      </c>
      <c r="Q6" s="26" t="s">
        <v>22</v>
      </c>
    </row>
    <row r="7" spans="1:17" ht="36" customHeight="1">
      <c r="A7" s="6"/>
      <c r="B7" s="27"/>
      <c r="C7" s="27"/>
      <c r="D7" s="28"/>
      <c r="E7" s="27"/>
      <c r="F7" s="27"/>
      <c r="G7" s="27"/>
      <c r="H7" s="29"/>
      <c r="I7" s="27"/>
      <c r="J7" s="27"/>
      <c r="K7" s="30"/>
      <c r="L7" s="31"/>
      <c r="M7" s="27"/>
      <c r="N7" s="27"/>
      <c r="O7" s="29"/>
      <c r="P7" s="27"/>
      <c r="Q7" s="32"/>
    </row>
    <row r="8" spans="1:17" ht="24" customHeight="1">
      <c r="A8" s="33" t="s">
        <v>23</v>
      </c>
      <c r="B8" s="34"/>
      <c r="C8" s="34"/>
      <c r="D8" s="34"/>
      <c r="E8" s="35">
        <v>1404949.39</v>
      </c>
      <c r="F8" s="35">
        <v>1404949.39</v>
      </c>
      <c r="G8" s="35"/>
      <c r="H8" s="35">
        <v>1404949.39</v>
      </c>
      <c r="I8" s="35">
        <v>1404949.39</v>
      </c>
      <c r="J8" s="35">
        <v>0</v>
      </c>
      <c r="K8" s="34"/>
      <c r="L8" s="34"/>
      <c r="M8" s="34"/>
      <c r="N8" s="34"/>
      <c r="O8" s="34"/>
      <c r="P8" s="34"/>
      <c r="Q8" s="34"/>
    </row>
    <row r="9" spans="1:17" ht="24" customHeight="1">
      <c r="A9" s="36" t="s">
        <v>24</v>
      </c>
      <c r="B9" s="35"/>
      <c r="C9" s="35"/>
      <c r="D9" s="35"/>
      <c r="E9" s="35">
        <v>9673262.7799999993</v>
      </c>
      <c r="F9" s="35">
        <v>9673262.7799999993</v>
      </c>
      <c r="G9" s="34"/>
      <c r="H9" s="35">
        <v>9673262.7799999993</v>
      </c>
      <c r="I9" s="35">
        <v>0</v>
      </c>
      <c r="J9" s="35">
        <v>9673262.7799999993</v>
      </c>
      <c r="K9" s="34"/>
      <c r="L9" s="34"/>
      <c r="M9" s="34"/>
      <c r="N9" s="34"/>
      <c r="O9" s="34"/>
      <c r="P9" s="34"/>
      <c r="Q9" s="34"/>
    </row>
    <row r="10" spans="1:17" ht="24" customHeight="1">
      <c r="A10" s="36" t="s">
        <v>25</v>
      </c>
      <c r="B10" s="34"/>
      <c r="C10" s="34"/>
      <c r="D10" s="34"/>
      <c r="E10" s="35">
        <v>9734797.1699999999</v>
      </c>
      <c r="F10" s="35">
        <v>9734797.1699999999</v>
      </c>
      <c r="G10" s="34"/>
      <c r="H10" s="35">
        <v>9734797.1699999999</v>
      </c>
      <c r="I10" s="35">
        <v>9734797.1699999999</v>
      </c>
      <c r="J10" s="35">
        <v>0</v>
      </c>
      <c r="K10" s="34"/>
      <c r="L10" s="34"/>
      <c r="M10" s="34"/>
      <c r="N10" s="34"/>
      <c r="O10" s="34"/>
      <c r="P10" s="34"/>
      <c r="Q10" s="34"/>
    </row>
    <row r="11" spans="1:17" ht="24" customHeight="1">
      <c r="A11" s="36" t="s">
        <v>26</v>
      </c>
      <c r="B11" s="34"/>
      <c r="C11" s="34"/>
      <c r="D11" s="34"/>
      <c r="E11" s="35">
        <v>100000</v>
      </c>
      <c r="F11" s="35">
        <v>100000</v>
      </c>
      <c r="G11" s="34"/>
      <c r="H11" s="35">
        <v>100000</v>
      </c>
      <c r="I11" s="35">
        <v>0</v>
      </c>
      <c r="J11" s="35">
        <v>100000</v>
      </c>
      <c r="K11" s="34"/>
      <c r="L11" s="34"/>
      <c r="M11" s="34"/>
      <c r="N11" s="34"/>
      <c r="O11" s="34"/>
      <c r="P11" s="34"/>
      <c r="Q11" s="34"/>
    </row>
    <row r="12" spans="1:17" ht="24" customHeight="1">
      <c r="A12" s="36" t="s">
        <v>27</v>
      </c>
      <c r="B12" s="34"/>
      <c r="C12" s="34"/>
      <c r="D12" s="34"/>
      <c r="E12" s="35">
        <v>6495342</v>
      </c>
      <c r="F12" s="35">
        <v>0</v>
      </c>
      <c r="G12" s="34"/>
      <c r="H12" s="35">
        <v>6495342</v>
      </c>
      <c r="I12" s="35">
        <v>0</v>
      </c>
      <c r="J12" s="35">
        <v>6495342</v>
      </c>
      <c r="K12" s="34"/>
      <c r="L12" s="34"/>
      <c r="M12" s="34"/>
      <c r="N12" s="34"/>
      <c r="O12" s="34"/>
      <c r="P12" s="34"/>
      <c r="Q12" s="34"/>
    </row>
    <row r="13" spans="1:17" ht="24" customHeight="1">
      <c r="A13" s="36" t="s">
        <v>28</v>
      </c>
      <c r="B13" s="34"/>
      <c r="C13" s="34"/>
      <c r="D13" s="34"/>
      <c r="E13" s="35">
        <v>7221300</v>
      </c>
      <c r="F13" s="35">
        <v>0</v>
      </c>
      <c r="G13" s="34"/>
      <c r="H13" s="35">
        <v>7221300</v>
      </c>
      <c r="I13" s="35">
        <v>0</v>
      </c>
      <c r="J13" s="35">
        <v>7221300</v>
      </c>
      <c r="K13" s="34"/>
      <c r="L13" s="34"/>
      <c r="M13" s="34"/>
      <c r="N13" s="34"/>
      <c r="O13" s="35"/>
      <c r="P13" s="35"/>
      <c r="Q13" s="35"/>
    </row>
    <row r="14" spans="1:17" ht="24" customHeight="1">
      <c r="A14" s="36" t="s">
        <v>29</v>
      </c>
      <c r="B14" s="34"/>
      <c r="C14" s="34"/>
      <c r="D14" s="34"/>
      <c r="E14" s="35">
        <v>47969100</v>
      </c>
      <c r="F14" s="35">
        <v>11960000</v>
      </c>
      <c r="G14" s="34"/>
      <c r="H14" s="35">
        <v>47969100</v>
      </c>
      <c r="I14" s="35">
        <v>0</v>
      </c>
      <c r="J14" s="35">
        <v>47969100</v>
      </c>
      <c r="K14" s="34"/>
      <c r="L14" s="34"/>
      <c r="M14" s="34"/>
      <c r="N14" s="34"/>
      <c r="O14" s="34"/>
      <c r="P14" s="34"/>
      <c r="Q14" s="34"/>
    </row>
    <row r="15" spans="1:17" ht="24" customHeight="1">
      <c r="A15" s="36" t="s">
        <v>30</v>
      </c>
      <c r="B15" s="37"/>
      <c r="C15" s="37"/>
      <c r="D15" s="37"/>
      <c r="E15" s="35">
        <v>29950146.399999999</v>
      </c>
      <c r="F15" s="35">
        <v>19950146.399999999</v>
      </c>
      <c r="G15" s="37"/>
      <c r="H15" s="35">
        <v>29950146.399999999</v>
      </c>
      <c r="I15" s="35">
        <v>6588374.5999999996</v>
      </c>
      <c r="J15" s="35">
        <v>23361771.800000001</v>
      </c>
      <c r="K15" s="34"/>
      <c r="L15" s="34"/>
      <c r="M15" s="34"/>
      <c r="N15" s="34"/>
      <c r="O15" s="34"/>
      <c r="P15" s="34"/>
      <c r="Q15" s="34"/>
    </row>
    <row r="16" spans="1:17" ht="24" customHeight="1">
      <c r="A16" s="36" t="s">
        <v>31</v>
      </c>
      <c r="B16" s="38"/>
      <c r="C16" s="39"/>
      <c r="D16" s="39"/>
      <c r="E16" s="35">
        <v>518146.1</v>
      </c>
      <c r="F16" s="35">
        <v>518146.1</v>
      </c>
      <c r="G16" s="39"/>
      <c r="H16" s="35">
        <v>518146.1</v>
      </c>
      <c r="I16" s="35">
        <v>0</v>
      </c>
      <c r="J16" s="35">
        <v>518146.1</v>
      </c>
      <c r="K16" s="37"/>
      <c r="L16" s="37"/>
      <c r="M16" s="37"/>
      <c r="N16" s="34"/>
      <c r="O16" s="34"/>
      <c r="P16" s="34"/>
      <c r="Q16" s="34"/>
    </row>
    <row r="17" spans="1:17" ht="24" customHeight="1">
      <c r="A17" s="36" t="s">
        <v>32</v>
      </c>
      <c r="B17" s="40"/>
      <c r="C17" s="41"/>
      <c r="D17" s="41"/>
      <c r="E17" s="35">
        <v>400000</v>
      </c>
      <c r="F17" s="35">
        <v>400000</v>
      </c>
      <c r="G17" s="41"/>
      <c r="H17" s="35">
        <v>400000</v>
      </c>
      <c r="I17" s="35">
        <v>0</v>
      </c>
      <c r="J17" s="35">
        <v>400000</v>
      </c>
      <c r="K17" s="41"/>
      <c r="L17" s="41"/>
      <c r="M17" s="41"/>
      <c r="N17" s="34"/>
      <c r="O17" s="34"/>
      <c r="P17" s="34"/>
      <c r="Q17" s="34"/>
    </row>
    <row r="18" spans="1:17" ht="24" customHeight="1">
      <c r="A18" s="36" t="s">
        <v>33</v>
      </c>
      <c r="B18" s="40"/>
      <c r="C18" s="41"/>
      <c r="D18" s="41"/>
      <c r="E18" s="35">
        <v>3000000</v>
      </c>
      <c r="F18" s="35">
        <v>3000000</v>
      </c>
      <c r="G18" s="41"/>
      <c r="H18" s="35">
        <v>3000000</v>
      </c>
      <c r="I18" s="35">
        <v>0</v>
      </c>
      <c r="J18" s="35">
        <v>3000000</v>
      </c>
      <c r="K18" s="41"/>
      <c r="L18" s="41"/>
      <c r="M18" s="41"/>
      <c r="N18" s="34"/>
      <c r="O18" s="34"/>
      <c r="P18" s="34"/>
      <c r="Q18" s="34"/>
    </row>
    <row r="19" spans="1:17" ht="24" customHeight="1">
      <c r="A19" s="36" t="s">
        <v>34</v>
      </c>
      <c r="B19" s="40"/>
      <c r="C19" s="41"/>
      <c r="D19" s="41"/>
      <c r="E19" s="35">
        <v>98438638.469999999</v>
      </c>
      <c r="F19" s="35">
        <v>98438638.469999999</v>
      </c>
      <c r="G19" s="41"/>
      <c r="H19" s="35">
        <v>98438638.469999999</v>
      </c>
      <c r="I19" s="35">
        <v>0</v>
      </c>
      <c r="J19" s="35">
        <v>98438638.469999999</v>
      </c>
      <c r="K19" s="41"/>
      <c r="L19" s="41"/>
      <c r="M19" s="41"/>
      <c r="N19" s="34"/>
      <c r="O19" s="34"/>
      <c r="P19" s="34"/>
      <c r="Q19" s="34"/>
    </row>
    <row r="20" spans="1:17" ht="24" customHeight="1">
      <c r="A20" s="36" t="s">
        <v>35</v>
      </c>
      <c r="B20" s="38"/>
      <c r="C20" s="39"/>
      <c r="D20" s="39"/>
      <c r="E20" s="35">
        <v>66940000</v>
      </c>
      <c r="F20" s="35">
        <v>66940000</v>
      </c>
      <c r="G20" s="39"/>
      <c r="H20" s="35">
        <v>66940000</v>
      </c>
      <c r="I20" s="35">
        <v>0</v>
      </c>
      <c r="J20" s="35">
        <v>66940000</v>
      </c>
      <c r="K20" s="41"/>
      <c r="L20" s="41"/>
      <c r="M20" s="41"/>
      <c r="N20" s="34"/>
      <c r="O20" s="34"/>
      <c r="P20" s="34"/>
      <c r="Q20" s="34"/>
    </row>
    <row r="21" spans="1:17" ht="24" customHeight="1">
      <c r="A21" s="42" t="s">
        <v>36</v>
      </c>
      <c r="B21" s="38"/>
      <c r="C21" s="39"/>
      <c r="D21" s="39"/>
      <c r="E21" s="43">
        <v>93930000</v>
      </c>
      <c r="F21" s="43">
        <v>93930000</v>
      </c>
      <c r="G21" s="39"/>
      <c r="H21" s="43">
        <v>93930000</v>
      </c>
      <c r="I21" s="43">
        <v>0</v>
      </c>
      <c r="J21" s="43">
        <v>93930000</v>
      </c>
      <c r="K21" s="39"/>
      <c r="L21" s="39"/>
      <c r="M21" s="41"/>
      <c r="N21" s="34"/>
      <c r="O21" s="34"/>
      <c r="P21" s="34"/>
      <c r="Q21" s="34"/>
    </row>
    <row r="22" spans="1:17" ht="24" customHeight="1">
      <c r="A22" s="36" t="s">
        <v>37</v>
      </c>
      <c r="B22" s="41"/>
      <c r="C22" s="41"/>
      <c r="D22" s="41"/>
      <c r="E22" s="44">
        <v>590907</v>
      </c>
      <c r="F22" s="44">
        <v>590907</v>
      </c>
      <c r="G22" s="41"/>
      <c r="H22" s="44">
        <v>590907</v>
      </c>
      <c r="I22" s="44">
        <v>590907</v>
      </c>
      <c r="J22" s="44">
        <v>0</v>
      </c>
      <c r="K22" s="41"/>
      <c r="L22" s="41"/>
      <c r="M22" s="41"/>
      <c r="N22" s="34"/>
      <c r="O22" s="34"/>
      <c r="P22" s="34"/>
      <c r="Q22" s="34"/>
    </row>
    <row r="23" spans="1:17" ht="24" customHeight="1">
      <c r="A23" s="45" t="s">
        <v>11</v>
      </c>
      <c r="B23" s="46">
        <f t="shared" ref="B23:Q23" si="0">SUM(B8:B22)</f>
        <v>0</v>
      </c>
      <c r="C23" s="46">
        <f t="shared" si="0"/>
        <v>0</v>
      </c>
      <c r="D23" s="46">
        <f t="shared" si="0"/>
        <v>0</v>
      </c>
      <c r="E23" s="46">
        <f t="shared" si="0"/>
        <v>376366589.31</v>
      </c>
      <c r="F23" s="46">
        <f t="shared" si="0"/>
        <v>316640847.31</v>
      </c>
      <c r="G23" s="46">
        <f t="shared" si="0"/>
        <v>0</v>
      </c>
      <c r="H23" s="46">
        <f t="shared" si="0"/>
        <v>376366589.31</v>
      </c>
      <c r="I23" s="46">
        <f t="shared" si="0"/>
        <v>18319028.16</v>
      </c>
      <c r="J23" s="46">
        <f t="shared" si="0"/>
        <v>358047561.14999998</v>
      </c>
      <c r="K23" s="47">
        <f t="shared" si="0"/>
        <v>0</v>
      </c>
      <c r="L23" s="47">
        <f t="shared" si="0"/>
        <v>0</v>
      </c>
      <c r="M23" s="48">
        <f t="shared" si="0"/>
        <v>0</v>
      </c>
      <c r="N23" s="48">
        <f t="shared" si="0"/>
        <v>0</v>
      </c>
      <c r="O23" s="49">
        <f t="shared" si="0"/>
        <v>0</v>
      </c>
      <c r="P23" s="49">
        <f t="shared" si="0"/>
        <v>0</v>
      </c>
      <c r="Q23" s="49">
        <f t="shared" si="0"/>
        <v>0</v>
      </c>
    </row>
    <row r="24" spans="1:17" s="50" customFormat="1">
      <c r="B24" s="51"/>
      <c r="C24" s="51"/>
    </row>
  </sheetData>
  <mergeCells count="31">
    <mergeCell ref="Q6:Q7"/>
    <mergeCell ref="P5:Q5"/>
    <mergeCell ref="C6:C7"/>
    <mergeCell ref="D6:D7"/>
    <mergeCell ref="F6:F7"/>
    <mergeCell ref="G6:G7"/>
    <mergeCell ref="I6:I7"/>
    <mergeCell ref="J6:J7"/>
    <mergeCell ref="M6:M7"/>
    <mergeCell ref="N6:N7"/>
    <mergeCell ref="P6:P7"/>
    <mergeCell ref="O4:Q4"/>
    <mergeCell ref="B5:B7"/>
    <mergeCell ref="C5:D5"/>
    <mergeCell ref="E5:E7"/>
    <mergeCell ref="F5:G5"/>
    <mergeCell ref="H5:H7"/>
    <mergeCell ref="I5:J5"/>
    <mergeCell ref="L5:L7"/>
    <mergeCell ref="M5:N5"/>
    <mergeCell ref="O5:O7"/>
    <mergeCell ref="A1:B1"/>
    <mergeCell ref="A2:Q2"/>
    <mergeCell ref="A3:O3"/>
    <mergeCell ref="P3:Q3"/>
    <mergeCell ref="A4:A7"/>
    <mergeCell ref="B4:D4"/>
    <mergeCell ref="E4:G4"/>
    <mergeCell ref="H4:J4"/>
    <mergeCell ref="K4:K7"/>
    <mergeCell ref="L4:N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2018-05-07T16:49:07Z</dcterms:modified>
</cp:coreProperties>
</file>