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7860"/>
  </bookViews>
  <sheets>
    <sheet name="绩效目标自评表" sheetId="6" r:id="rId1"/>
  </sheets>
  <calcPr calcId="144525"/>
</workbook>
</file>

<file path=xl/sharedStrings.xml><?xml version="1.0" encoding="utf-8"?>
<sst xmlns="http://schemas.openxmlformats.org/spreadsheetml/2006/main" count="79" uniqueCount="69">
  <si>
    <t>附件11：</t>
  </si>
  <si>
    <t>绩效目标自评表</t>
  </si>
  <si>
    <t>（2020年度）</t>
  </si>
  <si>
    <t>项目名称</t>
  </si>
  <si>
    <t>叶城县2020年惠民超市项目</t>
  </si>
  <si>
    <t>项目负责人及电话</t>
  </si>
  <si>
    <t>邱春鹏19890185868</t>
  </si>
  <si>
    <t>主管部门</t>
  </si>
  <si>
    <t>[203001]叶城县住房和城乡建设局</t>
  </si>
  <si>
    <t>实施单位</t>
  </si>
  <si>
    <t>资金情况
（万元）</t>
  </si>
  <si>
    <t>全年预算数（A）</t>
  </si>
  <si>
    <t>全年执行数（B）</t>
  </si>
  <si>
    <t>分值</t>
  </si>
  <si>
    <t>执行率（B/A）</t>
  </si>
  <si>
    <t>得分</t>
  </si>
  <si>
    <t>年度资金总额：</t>
  </si>
  <si>
    <t>其中：本年财政拨款</t>
  </si>
  <si>
    <t>-</t>
  </si>
  <si>
    <t>其他资金</t>
  </si>
  <si>
    <t>年度总体目标</t>
  </si>
  <si>
    <t>年初设定目标</t>
  </si>
  <si>
    <t>年度总体目标完成情况综述</t>
  </si>
  <si>
    <t>为叶城县棋盘乡、柯克亚乡、宗朗乡、乌夏巴什镇修建共计46个惠民超市，其中棋盘乡10个，宗朗乡6个，乌夏巴什镇19个，柯克亚乡11个，每个平均建设成本101.48万元（柯克亚乡（1）村、柯克亚（2）村惠民超市70万元），项目总投资4668.25万元，有效为贫困户提供就业岗位，增加贫困人口收入，提高他们的生活水平。</t>
  </si>
  <si>
    <t>项目总投资4668.25万元，截止自评节点，已支付资金4650.93万元，建设惠民超市46个，该项目验收工作已结束，工程设计使用年限20年，剩余部分审计费未支付完毕，该项目因疫情原因，原定竞拍出租已开展，因租金问题与商户产生分歧，正在协调解决，尚未达成收益。受益建档立卡贫困人口数22662人，建档立卡贫困户满意度98.5%。</t>
  </si>
  <si>
    <t>绩效指标</t>
  </si>
  <si>
    <t>一级指标</t>
  </si>
  <si>
    <t>二级指标</t>
  </si>
  <si>
    <t>三级指标</t>
  </si>
  <si>
    <t>年度指标值</t>
  </si>
  <si>
    <t>全年实际值</t>
  </si>
  <si>
    <t>未完成原因及拟采取得改进措施</t>
  </si>
  <si>
    <t>产出指标（50分）</t>
  </si>
  <si>
    <t>数量指标</t>
  </si>
  <si>
    <t>建设惠民超市数量（个）</t>
  </si>
  <si>
    <t>=46个</t>
  </si>
  <si>
    <t>46个</t>
  </si>
  <si>
    <t>质量指标</t>
  </si>
  <si>
    <t>工程建设验收合格率（%）</t>
  </si>
  <si>
    <t>=100%</t>
  </si>
  <si>
    <t>时效指标</t>
  </si>
  <si>
    <t>项目开工及时率（%）</t>
  </si>
  <si>
    <t>项目完工及时率（%）</t>
  </si>
  <si>
    <t>项目完工时间</t>
  </si>
  <si>
    <t>成本指标</t>
  </si>
  <si>
    <t>建设惠民超市平均建设成本（≤**万元/个）</t>
  </si>
  <si>
    <t>≤101.48万元/个</t>
  </si>
  <si>
    <t>101.11万元/个</t>
  </si>
  <si>
    <t>该项目已完工，剩余资金为后期审计费用，造成偏差，改进措施：尽快完成收尾工作，支付相关项目资金。</t>
  </si>
  <si>
    <t>效益指标（40分）</t>
  </si>
  <si>
    <t>经济效益指标</t>
  </si>
  <si>
    <t>★★★带动增加贫困人口全年总收入（≥**万元）</t>
  </si>
  <si>
    <t>≥224万元</t>
  </si>
  <si>
    <t>0万元</t>
  </si>
  <si>
    <t>该项目因疫情原因，原定竞拍出租已开展，因租金问题与商户产生分歧，正在协调解决，尚未达成收益</t>
  </si>
  <si>
    <t>社会效益指标</t>
  </si>
  <si>
    <t>★★★受益建档立卡贫困人口数（≥**人）</t>
  </si>
  <si>
    <t>≥22662人</t>
  </si>
  <si>
    <t>22662人</t>
  </si>
  <si>
    <t>生态效益指标</t>
  </si>
  <si>
    <t>可持续影响指标</t>
  </si>
  <si>
    <t>工程设计使用年限（≥**年）</t>
  </si>
  <si>
    <t>≥20年</t>
  </si>
  <si>
    <t>20年</t>
  </si>
  <si>
    <t>满意度指标（10分）</t>
  </si>
  <si>
    <t>服务对象满意度指标</t>
  </si>
  <si>
    <t>建档立卡贫困户满意度（≥**%）</t>
  </si>
  <si>
    <t>≥95%</t>
  </si>
  <si>
    <t>总      分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</si>
</sst>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3" formatCode="_ * #,##0.00_ ;_ * \-#,##0.00_ ;_ * &quot;-&quot;??_ ;_ @_ "/>
    <numFmt numFmtId="176" formatCode="0_ "/>
    <numFmt numFmtId="177" formatCode="0.00_ "/>
    <numFmt numFmtId="178" formatCode="0.0%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24"/>
      <name val="宋体"/>
      <charset val="134"/>
    </font>
    <font>
      <b/>
      <sz val="16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color indexed="8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6"/>
      <color theme="1"/>
      <name val="仿宋_GB2312"/>
      <charset val="134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/>
    <xf numFmtId="42" fontId="0" fillId="0" borderId="0" applyFon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7" fillId="1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0" borderId="0"/>
    <xf numFmtId="0" fontId="19" fillId="0" borderId="7" applyNumberFormat="0" applyFill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23" fillId="10" borderId="9" applyNumberFormat="0" applyAlignment="0" applyProtection="0">
      <alignment vertical="center"/>
    </xf>
    <xf numFmtId="0" fontId="16" fillId="10" borderId="6" applyNumberFormat="0" applyAlignment="0" applyProtection="0">
      <alignment vertical="center"/>
    </xf>
    <xf numFmtId="0" fontId="21" fillId="14" borderId="8" applyNumberFormat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29" fillId="0" borderId="0"/>
    <xf numFmtId="0" fontId="14" fillId="18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29" fillId="0" borderId="0"/>
    <xf numFmtId="0" fontId="29" fillId="0" borderId="0">
      <alignment vertical="center"/>
    </xf>
  </cellStyleXfs>
  <cellXfs count="42">
    <xf numFmtId="0" fontId="0" fillId="0" borderId="0" xfId="0"/>
    <xf numFmtId="0" fontId="1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77" fontId="5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255" wrapText="1"/>
    </xf>
    <xf numFmtId="0" fontId="8" fillId="0" borderId="1" xfId="0" applyFont="1" applyBorder="1" applyAlignment="1">
      <alignment horizontal="center" vertical="center" textRotation="255" wrapText="1"/>
    </xf>
    <xf numFmtId="0" fontId="5" fillId="0" borderId="1" xfId="0" applyFont="1" applyBorder="1" applyAlignment="1">
      <alignment horizontal="justify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49" fontId="5" fillId="2" borderId="1" xfId="0" applyNumberFormat="1" applyFont="1" applyFill="1" applyBorder="1" applyAlignment="1">
      <alignment horizontal="left" vertical="center" wrapText="1"/>
    </xf>
    <xf numFmtId="0" fontId="8" fillId="0" borderId="1" xfId="19" applyFont="1" applyBorder="1" applyAlignment="1">
      <alignment horizontal="left" vertical="center" wrapText="1"/>
    </xf>
    <xf numFmtId="9" fontId="5" fillId="0" borderId="1" xfId="0" applyNumberFormat="1" applyFont="1" applyBorder="1" applyAlignment="1">
      <alignment horizontal="left" vertical="center" wrapText="1"/>
    </xf>
    <xf numFmtId="9" fontId="5" fillId="0" borderId="1" xfId="51" applyNumberFormat="1" applyFont="1" applyFill="1" applyBorder="1" applyAlignment="1" applyProtection="1">
      <alignment horizontal="left" vertical="center" wrapText="1"/>
    </xf>
    <xf numFmtId="57" fontId="5" fillId="2" borderId="1" xfId="0" applyNumberFormat="1" applyFont="1" applyFill="1" applyBorder="1" applyAlignment="1" applyProtection="1">
      <alignment horizontal="left" vertical="center" wrapText="1"/>
    </xf>
    <xf numFmtId="57" fontId="5" fillId="0" borderId="1" xfId="0" applyNumberFormat="1" applyFont="1" applyFill="1" applyBorder="1" applyAlignment="1" applyProtection="1">
      <alignment horizontal="left" vertical="center" wrapText="1"/>
    </xf>
    <xf numFmtId="0" fontId="5" fillId="0" borderId="1" xfId="0" applyFont="1" applyBorder="1" applyAlignment="1">
      <alignment horizontal="center" vertical="center"/>
    </xf>
    <xf numFmtId="0" fontId="5" fillId="2" borderId="1" xfId="0" applyNumberFormat="1" applyFont="1" applyFill="1" applyBorder="1" applyAlignment="1" applyProtection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left" vertical="center" wrapText="1"/>
    </xf>
    <xf numFmtId="9" fontId="5" fillId="2" borderId="1" xfId="0" applyNumberFormat="1" applyFont="1" applyFill="1" applyBorder="1" applyAlignment="1">
      <alignment horizontal="left" vertical="center" wrapText="1"/>
    </xf>
    <xf numFmtId="178" fontId="5" fillId="0" borderId="1" xfId="0" applyNumberFormat="1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177" fontId="8" fillId="0" borderId="1" xfId="0" applyNumberFormat="1" applyFont="1" applyBorder="1" applyAlignment="1">
      <alignment horizontal="center" vertical="center"/>
    </xf>
    <xf numFmtId="0" fontId="8" fillId="0" borderId="0" xfId="0" applyFont="1"/>
    <xf numFmtId="0" fontId="0" fillId="0" borderId="0" xfId="0" applyBorder="1"/>
    <xf numFmtId="10" fontId="8" fillId="0" borderId="1" xfId="11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justify"/>
    </xf>
    <xf numFmtId="31" fontId="5" fillId="0" borderId="0" xfId="51" applyNumberFormat="1" applyFont="1" applyFill="1" applyAlignment="1" applyProtection="1">
      <alignment horizontal="left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49" fontId="5" fillId="2" borderId="1" xfId="0" applyNumberFormat="1" applyFont="1" applyFill="1" applyBorder="1" applyAlignment="1" quotePrefix="1">
      <alignment horizontal="left" vertical="center" wrapText="1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常规 8" xfId="19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常规 2 2" xf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2" xfId="51"/>
    <cellStyle name="常规 2_81AC7D47658A00AAE0530A2C6015B4AB" xf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6"/>
  <sheetViews>
    <sheetView tabSelected="1" topLeftCell="A4" workbookViewId="0">
      <selection activeCell="F11" sqref="F11:J11"/>
    </sheetView>
  </sheetViews>
  <sheetFormatPr defaultColWidth="9" defaultRowHeight="13.5"/>
  <cols>
    <col min="1" max="1" width="6.75" customWidth="1"/>
    <col min="2" max="2" width="10.5" customWidth="1"/>
    <col min="3" max="3" width="13.375" customWidth="1"/>
    <col min="4" max="4" width="33" customWidth="1"/>
    <col min="5" max="5" width="12.125" customWidth="1"/>
    <col min="6" max="6" width="12.25" customWidth="1"/>
    <col min="7" max="7" width="13.25" customWidth="1"/>
    <col min="8" max="8" width="8.375" customWidth="1"/>
    <col min="9" max="9" width="9.625" customWidth="1"/>
    <col min="10" max="10" width="23.375" customWidth="1"/>
    <col min="13" max="13" width="12.625"/>
  </cols>
  <sheetData>
    <row r="1" ht="29.25" customHeight="1" spans="1:2">
      <c r="A1" s="1" t="s">
        <v>0</v>
      </c>
      <c r="B1" s="1"/>
    </row>
    <row r="2" ht="33.75" customHeight="1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21.75" customHeight="1" spans="1:11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6"/>
    </row>
    <row r="4" ht="25" customHeight="1" spans="1:11">
      <c r="A4" s="4" t="s">
        <v>3</v>
      </c>
      <c r="B4" s="4"/>
      <c r="C4" s="4"/>
      <c r="D4" s="5" t="s">
        <v>4</v>
      </c>
      <c r="E4" s="6"/>
      <c r="F4" s="4" t="s">
        <v>5</v>
      </c>
      <c r="G4" s="7" t="s">
        <v>6</v>
      </c>
      <c r="H4" s="7"/>
      <c r="I4" s="7"/>
      <c r="J4" s="7"/>
      <c r="K4" s="35"/>
    </row>
    <row r="5" ht="25" customHeight="1" spans="1:11">
      <c r="A5" s="4" t="s">
        <v>7</v>
      </c>
      <c r="B5" s="4"/>
      <c r="C5" s="4"/>
      <c r="D5" s="5" t="s">
        <v>8</v>
      </c>
      <c r="E5" s="6"/>
      <c r="F5" s="4" t="s">
        <v>9</v>
      </c>
      <c r="G5" s="8" t="s">
        <v>8</v>
      </c>
      <c r="H5" s="8"/>
      <c r="I5" s="8"/>
      <c r="J5" s="8"/>
      <c r="K5" s="35"/>
    </row>
    <row r="6" ht="25" customHeight="1" spans="1:11">
      <c r="A6" s="9" t="s">
        <v>10</v>
      </c>
      <c r="B6" s="9"/>
      <c r="C6" s="9"/>
      <c r="D6" s="9"/>
      <c r="E6" s="10" t="s">
        <v>11</v>
      </c>
      <c r="F6" s="9" t="s">
        <v>12</v>
      </c>
      <c r="G6" s="9"/>
      <c r="H6" s="10" t="s">
        <v>13</v>
      </c>
      <c r="I6" s="10" t="s">
        <v>14</v>
      </c>
      <c r="J6" s="10" t="s">
        <v>15</v>
      </c>
      <c r="K6" s="35"/>
    </row>
    <row r="7" ht="20" customHeight="1" spans="1:12">
      <c r="A7" s="9"/>
      <c r="B7" s="9"/>
      <c r="C7" s="9"/>
      <c r="D7" s="9" t="s">
        <v>16</v>
      </c>
      <c r="E7" s="11">
        <v>4668.25459</v>
      </c>
      <c r="F7" s="11">
        <v>4650.93</v>
      </c>
      <c r="G7" s="11"/>
      <c r="H7" s="12">
        <v>10</v>
      </c>
      <c r="I7" s="37">
        <f>F7/E7</f>
        <v>0.996288850647282</v>
      </c>
      <c r="J7" s="34">
        <v>9.96</v>
      </c>
      <c r="K7" s="35"/>
      <c r="L7" s="38"/>
    </row>
    <row r="8" ht="20" customHeight="1" spans="1:11">
      <c r="A8" s="9"/>
      <c r="B8" s="9"/>
      <c r="C8" s="9"/>
      <c r="D8" s="9" t="s">
        <v>17</v>
      </c>
      <c r="E8" s="11">
        <v>4668.25459</v>
      </c>
      <c r="F8" s="11">
        <v>4650.93</v>
      </c>
      <c r="G8" s="11"/>
      <c r="H8" s="12" t="s">
        <v>18</v>
      </c>
      <c r="I8" s="12" t="s">
        <v>18</v>
      </c>
      <c r="J8" s="12" t="s">
        <v>18</v>
      </c>
      <c r="K8" s="35"/>
    </row>
    <row r="9" ht="20" customHeight="1" spans="1:11">
      <c r="A9" s="9"/>
      <c r="B9" s="9"/>
      <c r="C9" s="9"/>
      <c r="D9" s="9" t="s">
        <v>19</v>
      </c>
      <c r="E9" s="13">
        <v>0</v>
      </c>
      <c r="F9" s="13">
        <v>0</v>
      </c>
      <c r="G9" s="13"/>
      <c r="H9" s="12" t="s">
        <v>18</v>
      </c>
      <c r="I9" s="12" t="s">
        <v>18</v>
      </c>
      <c r="J9" s="12" t="s">
        <v>18</v>
      </c>
      <c r="K9" s="35"/>
    </row>
    <row r="10" ht="20" customHeight="1" spans="1:11">
      <c r="A10" s="14" t="s">
        <v>20</v>
      </c>
      <c r="B10" s="9" t="s">
        <v>21</v>
      </c>
      <c r="C10" s="9"/>
      <c r="D10" s="9"/>
      <c r="E10" s="9"/>
      <c r="F10" s="9" t="s">
        <v>22</v>
      </c>
      <c r="G10" s="9"/>
      <c r="H10" s="9"/>
      <c r="I10" s="9"/>
      <c r="J10" s="9"/>
      <c r="K10" s="35"/>
    </row>
    <row r="11" ht="93" customHeight="1" spans="1:11">
      <c r="A11" s="15"/>
      <c r="B11" s="16" t="s">
        <v>23</v>
      </c>
      <c r="C11" s="16"/>
      <c r="D11" s="16"/>
      <c r="E11" s="16"/>
      <c r="F11" s="16" t="s">
        <v>24</v>
      </c>
      <c r="G11" s="16"/>
      <c r="H11" s="16"/>
      <c r="I11" s="16"/>
      <c r="J11" s="16"/>
      <c r="K11" s="35"/>
    </row>
    <row r="12" ht="25" customHeight="1" spans="1:11">
      <c r="A12" s="14" t="s">
        <v>25</v>
      </c>
      <c r="B12" s="9" t="s">
        <v>26</v>
      </c>
      <c r="C12" s="9" t="s">
        <v>27</v>
      </c>
      <c r="D12" s="9" t="s">
        <v>28</v>
      </c>
      <c r="E12" s="9" t="s">
        <v>13</v>
      </c>
      <c r="F12" s="17" t="s">
        <v>29</v>
      </c>
      <c r="G12" s="17" t="s">
        <v>30</v>
      </c>
      <c r="H12" s="17" t="s">
        <v>15</v>
      </c>
      <c r="I12" s="17" t="s">
        <v>31</v>
      </c>
      <c r="J12" s="17"/>
      <c r="K12" s="35"/>
    </row>
    <row r="13" ht="25" customHeight="1" spans="1:11">
      <c r="A13" s="15"/>
      <c r="B13" s="18" t="s">
        <v>32</v>
      </c>
      <c r="C13" s="18" t="s">
        <v>33</v>
      </c>
      <c r="D13" s="19" t="s">
        <v>34</v>
      </c>
      <c r="E13" s="18">
        <v>5</v>
      </c>
      <c r="F13" s="42" t="s">
        <v>35</v>
      </c>
      <c r="G13" s="7" t="s">
        <v>36</v>
      </c>
      <c r="H13" s="18">
        <v>5</v>
      </c>
      <c r="I13" s="17"/>
      <c r="J13" s="17"/>
      <c r="K13" s="35"/>
    </row>
    <row r="14" ht="25" customHeight="1" spans="1:11">
      <c r="A14" s="15"/>
      <c r="B14" s="12"/>
      <c r="C14" s="18" t="s">
        <v>37</v>
      </c>
      <c r="D14" s="21" t="s">
        <v>38</v>
      </c>
      <c r="E14" s="18">
        <v>10</v>
      </c>
      <c r="F14" s="8" t="s">
        <v>39</v>
      </c>
      <c r="G14" s="22">
        <v>1</v>
      </c>
      <c r="H14" s="18">
        <v>10</v>
      </c>
      <c r="I14" s="18"/>
      <c r="J14" s="18"/>
      <c r="K14" s="35"/>
    </row>
    <row r="15" ht="25" customHeight="1" spans="1:11">
      <c r="A15" s="15"/>
      <c r="B15" s="12"/>
      <c r="C15" s="18" t="s">
        <v>40</v>
      </c>
      <c r="D15" s="21" t="s">
        <v>41</v>
      </c>
      <c r="E15" s="18">
        <v>10</v>
      </c>
      <c r="F15" s="8" t="s">
        <v>39</v>
      </c>
      <c r="G15" s="23">
        <v>1</v>
      </c>
      <c r="H15" s="18">
        <v>10</v>
      </c>
      <c r="I15" s="18"/>
      <c r="J15" s="18"/>
      <c r="K15" s="35"/>
    </row>
    <row r="16" ht="25" customHeight="1" spans="1:12">
      <c r="A16" s="15"/>
      <c r="B16" s="12"/>
      <c r="C16" s="18"/>
      <c r="D16" s="21" t="s">
        <v>42</v>
      </c>
      <c r="E16" s="18">
        <v>10</v>
      </c>
      <c r="F16" s="8" t="s">
        <v>39</v>
      </c>
      <c r="G16" s="23">
        <v>1</v>
      </c>
      <c r="H16" s="18">
        <v>10</v>
      </c>
      <c r="I16" s="18"/>
      <c r="J16" s="18"/>
      <c r="K16" s="35"/>
      <c r="L16" s="39"/>
    </row>
    <row r="17" ht="25" customHeight="1" spans="1:11">
      <c r="A17" s="15"/>
      <c r="B17" s="12"/>
      <c r="C17" s="12"/>
      <c r="D17" s="21" t="s">
        <v>43</v>
      </c>
      <c r="E17" s="18">
        <v>10</v>
      </c>
      <c r="F17" s="24">
        <v>44105</v>
      </c>
      <c r="G17" s="25">
        <v>44105</v>
      </c>
      <c r="H17" s="18">
        <v>10</v>
      </c>
      <c r="I17" s="18"/>
      <c r="J17" s="18"/>
      <c r="K17" s="35"/>
    </row>
    <row r="18" ht="39" customHeight="1" spans="1:11">
      <c r="A18" s="15"/>
      <c r="B18" s="12"/>
      <c r="C18" s="18" t="s">
        <v>44</v>
      </c>
      <c r="D18" s="21" t="s">
        <v>45</v>
      </c>
      <c r="E18" s="26">
        <v>5</v>
      </c>
      <c r="F18" s="27" t="s">
        <v>46</v>
      </c>
      <c r="G18" s="7" t="s">
        <v>47</v>
      </c>
      <c r="H18" s="26">
        <v>4.9</v>
      </c>
      <c r="I18" s="16" t="s">
        <v>48</v>
      </c>
      <c r="J18" s="16"/>
      <c r="K18" s="35"/>
    </row>
    <row r="19" ht="39" customHeight="1" spans="1:11">
      <c r="A19" s="15"/>
      <c r="B19" s="18" t="s">
        <v>49</v>
      </c>
      <c r="C19" s="18" t="s">
        <v>50</v>
      </c>
      <c r="D19" s="21" t="s">
        <v>51</v>
      </c>
      <c r="E19" s="26">
        <v>10</v>
      </c>
      <c r="F19" s="19" t="s">
        <v>52</v>
      </c>
      <c r="G19" s="7" t="s">
        <v>53</v>
      </c>
      <c r="H19" s="26">
        <v>0</v>
      </c>
      <c r="I19" s="16" t="s">
        <v>54</v>
      </c>
      <c r="J19" s="16"/>
      <c r="K19" s="35"/>
    </row>
    <row r="20" ht="25" customHeight="1" spans="1:11">
      <c r="A20" s="15"/>
      <c r="B20" s="18"/>
      <c r="C20" s="28" t="s">
        <v>55</v>
      </c>
      <c r="D20" s="21" t="s">
        <v>56</v>
      </c>
      <c r="E20" s="26">
        <v>10</v>
      </c>
      <c r="F20" s="8" t="s">
        <v>57</v>
      </c>
      <c r="G20" s="8" t="s">
        <v>58</v>
      </c>
      <c r="H20" s="26">
        <v>10</v>
      </c>
      <c r="I20" s="40"/>
      <c r="J20" s="41"/>
      <c r="K20" s="35"/>
    </row>
    <row r="21" ht="25" customHeight="1" spans="1:11">
      <c r="A21" s="15"/>
      <c r="B21" s="18"/>
      <c r="C21" s="18" t="s">
        <v>59</v>
      </c>
      <c r="D21" s="21"/>
      <c r="E21" s="26"/>
      <c r="F21" s="29"/>
      <c r="G21" s="7"/>
      <c r="H21" s="26"/>
      <c r="I21" s="18"/>
      <c r="J21" s="18"/>
      <c r="K21" s="35"/>
    </row>
    <row r="22" ht="25" customHeight="1" spans="1:11">
      <c r="A22" s="15"/>
      <c r="B22" s="18"/>
      <c r="C22" s="18" t="s">
        <v>60</v>
      </c>
      <c r="D22" s="21" t="s">
        <v>61</v>
      </c>
      <c r="E22" s="18">
        <v>10</v>
      </c>
      <c r="F22" s="8" t="s">
        <v>62</v>
      </c>
      <c r="G22" s="7" t="s">
        <v>63</v>
      </c>
      <c r="H22" s="18">
        <v>10</v>
      </c>
      <c r="I22" s="18"/>
      <c r="J22" s="18"/>
      <c r="K22" s="35"/>
    </row>
    <row r="23" ht="25" customHeight="1" spans="1:11">
      <c r="A23" s="15"/>
      <c r="B23" s="28" t="s">
        <v>64</v>
      </c>
      <c r="C23" s="18" t="s">
        <v>65</v>
      </c>
      <c r="D23" s="21" t="s">
        <v>66</v>
      </c>
      <c r="E23" s="18">
        <v>10</v>
      </c>
      <c r="F23" s="30" t="s">
        <v>67</v>
      </c>
      <c r="G23" s="31">
        <v>0.985</v>
      </c>
      <c r="H23" s="18">
        <v>10</v>
      </c>
      <c r="I23" s="18"/>
      <c r="J23" s="18"/>
      <c r="K23" s="35"/>
    </row>
    <row r="24" ht="25" customHeight="1" spans="1:11">
      <c r="A24" s="32" t="s">
        <v>68</v>
      </c>
      <c r="B24" s="32"/>
      <c r="C24" s="32"/>
      <c r="D24" s="32"/>
      <c r="E24" s="33">
        <v>100</v>
      </c>
      <c r="F24" s="33"/>
      <c r="G24" s="33"/>
      <c r="H24" s="34">
        <f>SUM(H13:H23,J7)</f>
        <v>89.86</v>
      </c>
      <c r="I24" s="18"/>
      <c r="J24" s="18"/>
      <c r="K24" s="35"/>
    </row>
    <row r="25" ht="14.25" customHeight="1" spans="1:11">
      <c r="A25" s="35"/>
      <c r="B25" s="35"/>
      <c r="C25" s="35"/>
      <c r="D25" s="35"/>
      <c r="E25" s="35"/>
      <c r="F25" s="35"/>
      <c r="G25" s="35"/>
      <c r="H25" s="35"/>
      <c r="I25" s="35"/>
      <c r="J25" s="35"/>
      <c r="K25" s="35"/>
    </row>
    <row r="26" spans="1:11">
      <c r="A26" s="35"/>
      <c r="B26" s="35"/>
      <c r="C26" s="35"/>
      <c r="D26" s="35"/>
      <c r="E26" s="35"/>
      <c r="F26" s="35"/>
      <c r="G26" s="35"/>
      <c r="H26" s="35"/>
      <c r="I26" s="35"/>
      <c r="J26" s="35"/>
      <c r="K26" s="35"/>
    </row>
  </sheetData>
  <mergeCells count="38">
    <mergeCell ref="A1:B1"/>
    <mergeCell ref="A2:J2"/>
    <mergeCell ref="A3:J3"/>
    <mergeCell ref="A4:C4"/>
    <mergeCell ref="D4:E4"/>
    <mergeCell ref="G4:J4"/>
    <mergeCell ref="A5:C5"/>
    <mergeCell ref="D5:E5"/>
    <mergeCell ref="G5:J5"/>
    <mergeCell ref="F6:G6"/>
    <mergeCell ref="F7:G7"/>
    <mergeCell ref="F8:G8"/>
    <mergeCell ref="F9:G9"/>
    <mergeCell ref="B10:E10"/>
    <mergeCell ref="F10:J10"/>
    <mergeCell ref="B11:E11"/>
    <mergeCell ref="F11:J11"/>
    <mergeCell ref="I12:J12"/>
    <mergeCell ref="I13:J13"/>
    <mergeCell ref="I14:J14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A24:D24"/>
    <mergeCell ref="F24:G24"/>
    <mergeCell ref="I24:J24"/>
    <mergeCell ref="A10:A11"/>
    <mergeCell ref="A12:A23"/>
    <mergeCell ref="B13:B18"/>
    <mergeCell ref="B19:B22"/>
    <mergeCell ref="C15:C17"/>
    <mergeCell ref="A6:C9"/>
  </mergeCells>
  <printOptions horizontalCentered="1"/>
  <pageMargins left="0.708661417322835" right="0.708661417322835" top="0.4" bottom="0.3" header="0.17" footer="0.17"/>
  <pageSetup paperSize="9" scale="62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黎笙</cp:lastModifiedBy>
  <dcterms:created xsi:type="dcterms:W3CDTF">2006-09-16T00:00:00Z</dcterms:created>
  <cp:lastPrinted>2020-11-18T13:18:00Z</cp:lastPrinted>
  <dcterms:modified xsi:type="dcterms:W3CDTF">2021-05-01T09:42:51Z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  <property fmtid="{D5CDD505-2E9C-101B-9397-08002B2CF9AE}" pid="3" name="KSOReadingLayout">
    <vt:bool>false</vt:bool>
  </property>
</Properties>
</file>