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1219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<sst xmlns="http://schemas.openxmlformats.org/spreadsheetml/2006/main" count="112" uniqueCount="98">
  <si>
    <t>附件12：</t>
  </si>
  <si>
    <t>绩效目标自评表</t>
  </si>
  <si>
    <t>（2020年度）</t>
  </si>
  <si>
    <t>项目名称</t>
  </si>
  <si>
    <t>叶城县2020年农贸市场建设项目</t>
  </si>
  <si>
    <t>项目负责人及电话</t>
  </si>
  <si>
    <t>周贤张13909989272</t>
  </si>
  <si>
    <t>主管部门</t>
  </si>
  <si>
    <t>[203001]叶城县住房和城乡建设局本级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</si>
  <si>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</si>
  <si>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</si>
  <si>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</si>
  <si>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</si>
  <si>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</si>
  <si>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</si>
  <si>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</si>
  <si>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</si>
  <si>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</si>
  <si>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</si>
  <si>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</si>
  <si>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</si>
  <si>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</si>
  <si>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</si>
  <si>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项目总投资5076.65万元；
其中：改扩建14个农贸市场，房屋面积12479.41平米，彩钢棚8238.24平米；
洛克乡农贸市场配套；
柯克亚乡普萨（4村）农贸市场电力配套设施，
完善林场财源农贸市场消防设施配套共400立方米。
覆盖建档立卡贫困户705户，受益建档立卡贫困人口数2922人，项目可持续影响为30年，贫困户通过就业增加收入，进一步逐步缩小城乡差距，促进当地经济发展，为叶城县脱贫攻坚打下了良好的基础。</t>
  </si>
  <si>
    <t>该项目总投资5076.65万元，截至目前资金已支付5076.65万元，改扩建14个农贸市场均已于2020年6月完工，与绩效目标无偏差，对14个农贸市场改扩建，洛克乡、柯克亚乡农贸市场完善于2020年10月完工，林场农贸市场消防设施配套400立方米于2020年10月完工，农贸市场已全部竣工验收审计，农贸市场设计使用年限30年，受益建档立卡贫困人口数2922人。7月份至今响应县政府需要，禁止人员聚集，因此市场未运行，在市场建设完工后，部分商户已在协商租赁市场，但因市场不能运行，今年农贸市场未出租，未产生收益。受益建档立卡贫困人口满意度达100%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</si>
  <si>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</si>
  <si>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</si>
  <si>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</si>
  <si>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</si>
  <si>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</si>
  <si>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</si>
  <si>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</si>
  <si>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</si>
  <si>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</si>
  <si>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建设市场个数（个）</t>
  </si>
  <si>
    <t>=14个</t>
  </si>
  <si>
    <t>14个</t>
  </si>
  <si>
    <t>建设房屋总面积（平方米）</t>
  </si>
  <si>
    <t>=12479.41平方米</t>
  </si>
  <si>
    <t>12479.41平方米</t>
  </si>
  <si>
    <t>彩钢大棚总面积（平方米）</t>
  </si>
  <si>
    <t>=8238.24平方米</t>
  </si>
  <si>
    <t>8238.24平方米</t>
  </si>
  <si>
    <t>配套附属设施个数（个）</t>
  </si>
  <si>
    <t>洛克乡农贸市场改造数量（个）</t>
  </si>
  <si>
    <t>=1个</t>
  </si>
  <si>
    <t>1个</t>
  </si>
  <si>
    <t>柯克亚农贸市场电力配套数量（个）</t>
  </si>
  <si>
    <t>林场财源农贸市场消防设施配套面积（立方米）</t>
  </si>
  <si>
    <t>=400立方米</t>
  </si>
  <si>
    <t>400立方米</t>
  </si>
  <si>
    <t>质量指标</t>
  </si>
  <si>
    <t>项目工程验收合格率（%）</t>
  </si>
  <si>
    <t>=100%</t>
  </si>
  <si>
    <t>项目设备采购验收合格率（%）</t>
  </si>
  <si>
    <t>时效指标</t>
  </si>
  <si>
    <t>项目开工及时率（%）</t>
  </si>
  <si>
    <t>项目完工及时率（%）</t>
  </si>
  <si>
    <t>项目完工时间</t>
  </si>
  <si>
    <t>成本指标</t>
  </si>
  <si>
    <t>房屋建设成本（元/平方米）</t>
  </si>
  <si>
    <t>=2100元/平方米</t>
  </si>
  <si>
    <t>2100元/平方米</t>
  </si>
  <si>
    <t>彩钢大棚成本（元/平方米）</t>
  </si>
  <si>
    <t>=800元/平方米</t>
  </si>
  <si>
    <t>800元/平方米</t>
  </si>
  <si>
    <t>配套附属设施成本（万元/个）</t>
  </si>
  <si>
    <t>≤112.84万元/个</t>
  </si>
  <si>
    <t>112.84万元/个</t>
  </si>
  <si>
    <t>洛克乡农贸市场改造成本（万元/个）</t>
  </si>
  <si>
    <t>≤79.74万元/个</t>
  </si>
  <si>
    <t>79.74万元/个</t>
  </si>
  <si>
    <t>柯克亚农贸市场电力配套购置成本（万元/个）</t>
  </si>
  <si>
    <t>=24.69万元/个</t>
  </si>
  <si>
    <t>24.69万元/个</t>
  </si>
  <si>
    <t>林场财源农贸市场消防设施配套平均成本（元/立方米）</t>
  </si>
  <si>
    <t>=2818元/立方米</t>
  </si>
  <si>
    <t>2818元/立方米</t>
  </si>
  <si>
    <t>效益指标（30分）</t>
  </si>
  <si>
    <t>经济效益指标</t>
  </si>
  <si>
    <t>★★★带动增加贫困人口全年总收入（ ≥**万元）</t>
  </si>
  <si>
    <t>≥224万元</t>
  </si>
  <si>
    <t>0万元</t>
  </si>
  <si>
    <t>农贸市场已全部竣工验收审计，7月份至今响应县政府需要，禁止人员聚集，因此市场未运行，在市场建设完工后，部分商户已在协商租赁市场，但因市场不能运行，今年农贸市场未出租，产生收益</t>
  </si>
  <si>
    <t>社会效益指标</t>
  </si>
  <si>
    <t>★★★受益建档立卡贫困人口数（≥**人）</t>
  </si>
  <si>
    <t>≥2922人</t>
  </si>
  <si>
    <t>2922人</t>
  </si>
  <si>
    <t>生态效益指标</t>
  </si>
  <si>
    <t>可持续影响指标</t>
  </si>
  <si>
    <t>农贸市场设计使用年限（年）</t>
  </si>
  <si>
    <t>≥30年</t>
  </si>
  <si>
    <t>30年</t>
  </si>
  <si>
    <t>满意度指标（10分）</t>
  </si>
  <si>
    <t>服务对象满意度指标</t>
  </si>
  <si>
    <t>受益建档立卡贫困人口满意度（%）</t>
  </si>
  <si>
    <t>≥95%</t>
  </si>
  <si>
    <t>总      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</si>
</sst>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4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5" fillId="0" borderId="1" xfId="1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0" fontId="8" fillId="0" borderId="1" xfId="1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81AC7D47658A00AAE0530A2C6015B4AB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Normal="100" topLeftCell="A13" workbookViewId="0">
      <selection activeCell="A12" sqref="$A1:$XFD1048576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3.75" customWidth="1"/>
    <col min="6" max="6" width="12.25" customWidth="1"/>
    <col min="7" max="7" width="13.25" customWidth="1"/>
    <col min="8" max="8" width="8.375" customWidth="1"/>
    <col min="9" max="9" width="9.625" customWidth="1"/>
    <col min="10" max="10" width="23.375" customWidth="1"/>
    <col min="11" max="11" width="11.5"/>
  </cols>
  <sheetData>
    <row r="1" ht="29.25" customHeight="1" spans="1:2">
      <c r="A1" s="1" t="s">
        <v>0</v>
      </c>
      <c r="B1" s="1"/>
    </row>
    <row r="2" ht="33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4.95" customHeight="1" spans="1:10">
      <c r="A4" s="4" t="s">
        <v>3</v>
      </c>
      <c r="B4" s="4"/>
      <c r="C4" s="4"/>
      <c r="D4" s="5" t="s">
        <v>4</v>
      </c>
      <c r="E4" s="6"/>
      <c r="F4" s="4" t="s">
        <v>5</v>
      </c>
      <c r="G4" s="7" t="s">
        <v>6</v>
      </c>
      <c r="H4" s="7"/>
      <c r="I4" s="7"/>
      <c r="J4" s="7"/>
    </row>
    <row r="5" ht="20.1" customHeight="1" spans="1:10">
      <c r="A5" s="4" t="s">
        <v>7</v>
      </c>
      <c r="B5" s="4"/>
      <c r="C5" s="4"/>
      <c r="D5" s="5" t="s">
        <v>8</v>
      </c>
      <c r="E5" s="6"/>
      <c r="F5" s="4" t="s">
        <v>9</v>
      </c>
      <c r="G5" s="7" t="s">
        <v>8</v>
      </c>
      <c r="H5" s="7"/>
      <c r="I5" s="7"/>
      <c r="J5" s="7"/>
    </row>
    <row r="6" ht="24.9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20.1" customHeight="1" spans="1:10">
      <c r="A7" s="8"/>
      <c r="B7" s="8"/>
      <c r="C7" s="8"/>
      <c r="D7" s="8" t="s">
        <v>16</v>
      </c>
      <c r="E7" s="10">
        <v>5076.65</v>
      </c>
      <c r="F7" s="11">
        <v>5076.65</v>
      </c>
      <c r="G7" s="12"/>
      <c r="H7" s="13">
        <v>10</v>
      </c>
      <c r="I7" s="36">
        <v>1</v>
      </c>
      <c r="J7" s="13">
        <v>10</v>
      </c>
    </row>
    <row r="8" ht="20.1" customHeight="1" spans="1:10">
      <c r="A8" s="8"/>
      <c r="B8" s="8"/>
      <c r="C8" s="8"/>
      <c r="D8" s="8" t="s">
        <v>17</v>
      </c>
      <c r="E8" s="5">
        <v>5076.65</v>
      </c>
      <c r="F8" s="14">
        <v>5076.65</v>
      </c>
      <c r="G8" s="15"/>
      <c r="H8" s="13" t="s">
        <v>18</v>
      </c>
      <c r="I8" s="36">
        <v>1</v>
      </c>
      <c r="J8" s="13" t="s">
        <v>18</v>
      </c>
    </row>
    <row r="9" ht="20.1" customHeight="1" spans="1:10">
      <c r="A9" s="8"/>
      <c r="B9" s="8"/>
      <c r="C9" s="8"/>
      <c r="D9" s="8" t="s">
        <v>19</v>
      </c>
      <c r="E9" s="16">
        <f>E7-E8</f>
        <v>0</v>
      </c>
      <c r="F9" s="17">
        <v>0</v>
      </c>
      <c r="G9" s="18"/>
      <c r="H9" s="13" t="s">
        <v>18</v>
      </c>
      <c r="I9" s="36" t="s">
        <v>18</v>
      </c>
      <c r="J9" s="13" t="s">
        <v>18</v>
      </c>
    </row>
    <row r="10" ht="20.1" customHeight="1" spans="1:10">
      <c r="A10" s="19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35" customHeight="1" spans="1:10">
      <c r="A11" s="20"/>
      <c r="B11" s="21" t="s">
        <v>23</v>
      </c>
      <c r="C11" s="21"/>
      <c r="D11" s="21"/>
      <c r="E11" s="21"/>
      <c r="F11" s="22" t="s">
        <v>24</v>
      </c>
      <c r="G11" s="22"/>
      <c r="H11" s="22"/>
      <c r="I11" s="22"/>
      <c r="J11" s="22"/>
    </row>
    <row r="12" ht="24.95" customHeight="1" spans="1:10">
      <c r="A12" s="19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23" t="s">
        <v>29</v>
      </c>
      <c r="G12" s="23" t="s">
        <v>30</v>
      </c>
      <c r="H12" s="23" t="s">
        <v>15</v>
      </c>
      <c r="I12" s="23" t="s">
        <v>31</v>
      </c>
      <c r="J12" s="23"/>
    </row>
    <row r="13" ht="24.95" customHeight="1" spans="1:10">
      <c r="A13" s="20"/>
      <c r="B13" s="24" t="s">
        <v>32</v>
      </c>
      <c r="C13" s="24" t="s">
        <v>33</v>
      </c>
      <c r="D13" s="25" t="s">
        <v>34</v>
      </c>
      <c r="E13" s="26">
        <v>2</v>
      </c>
      <c r="F13" s="27" t="s">
        <v>35</v>
      </c>
      <c r="G13" s="27" t="s">
        <v>36</v>
      </c>
      <c r="H13" s="26">
        <v>2</v>
      </c>
      <c r="I13" s="23"/>
      <c r="J13" s="23"/>
    </row>
    <row r="14" ht="24.95" customHeight="1" spans="1:10">
      <c r="A14" s="20"/>
      <c r="B14" s="28"/>
      <c r="C14" s="28"/>
      <c r="D14" s="25" t="s">
        <v>37</v>
      </c>
      <c r="E14" s="26">
        <v>2</v>
      </c>
      <c r="F14" s="27" t="s">
        <v>38</v>
      </c>
      <c r="G14" s="27" t="s">
        <v>39</v>
      </c>
      <c r="H14" s="26">
        <v>2</v>
      </c>
      <c r="I14" s="23"/>
      <c r="J14" s="23"/>
    </row>
    <row r="15" ht="24.95" customHeight="1" spans="1:10">
      <c r="A15" s="20"/>
      <c r="B15" s="28"/>
      <c r="C15" s="28"/>
      <c r="D15" s="25" t="s">
        <v>40</v>
      </c>
      <c r="E15" s="26">
        <v>2</v>
      </c>
      <c r="F15" s="27" t="s">
        <v>41</v>
      </c>
      <c r="G15" s="27" t="s">
        <v>42</v>
      </c>
      <c r="H15" s="26">
        <v>2</v>
      </c>
      <c r="I15" s="23"/>
      <c r="J15" s="23"/>
    </row>
    <row r="16" ht="24.95" customHeight="1" spans="1:10">
      <c r="A16" s="20"/>
      <c r="B16" s="28"/>
      <c r="C16" s="28"/>
      <c r="D16" s="25" t="s">
        <v>43</v>
      </c>
      <c r="E16" s="26">
        <v>2</v>
      </c>
      <c r="F16" s="25" t="s">
        <v>35</v>
      </c>
      <c r="G16" s="25" t="s">
        <v>36</v>
      </c>
      <c r="H16" s="26">
        <v>2</v>
      </c>
      <c r="I16" s="23"/>
      <c r="J16" s="23"/>
    </row>
    <row r="17" ht="24.95" customHeight="1" spans="1:10">
      <c r="A17" s="20"/>
      <c r="B17" s="28"/>
      <c r="C17" s="28"/>
      <c r="D17" s="25" t="s">
        <v>44</v>
      </c>
      <c r="E17" s="26">
        <v>2</v>
      </c>
      <c r="F17" s="27" t="s">
        <v>45</v>
      </c>
      <c r="G17" s="27" t="s">
        <v>46</v>
      </c>
      <c r="H17" s="26">
        <v>2</v>
      </c>
      <c r="I17" s="23"/>
      <c r="J17" s="23"/>
    </row>
    <row r="18" ht="24.95" customHeight="1" spans="1:10">
      <c r="A18" s="20"/>
      <c r="B18" s="28"/>
      <c r="C18" s="28"/>
      <c r="D18" s="25" t="s">
        <v>47</v>
      </c>
      <c r="E18" s="26">
        <v>2</v>
      </c>
      <c r="F18" s="27" t="s">
        <v>45</v>
      </c>
      <c r="G18" s="27" t="s">
        <v>46</v>
      </c>
      <c r="H18" s="26">
        <v>2</v>
      </c>
      <c r="I18" s="23"/>
      <c r="J18" s="23"/>
    </row>
    <row r="19" ht="24.95" customHeight="1" spans="1:10">
      <c r="A19" s="20"/>
      <c r="B19" s="28"/>
      <c r="C19" s="29"/>
      <c r="D19" s="25" t="s">
        <v>48</v>
      </c>
      <c r="E19" s="26">
        <v>2</v>
      </c>
      <c r="F19" s="27" t="s">
        <v>49</v>
      </c>
      <c r="G19" s="27" t="s">
        <v>50</v>
      </c>
      <c r="H19" s="26">
        <v>2</v>
      </c>
      <c r="I19" s="23"/>
      <c r="J19" s="23"/>
    </row>
    <row r="20" ht="24.95" customHeight="1" spans="1:10">
      <c r="A20" s="20"/>
      <c r="B20" s="28"/>
      <c r="C20" s="24" t="s">
        <v>51</v>
      </c>
      <c r="D20" s="25" t="s">
        <v>52</v>
      </c>
      <c r="E20" s="26">
        <v>5</v>
      </c>
      <c r="F20" s="25" t="s">
        <v>53</v>
      </c>
      <c r="G20" s="30">
        <v>1</v>
      </c>
      <c r="H20" s="26">
        <v>5</v>
      </c>
      <c r="I20" s="23"/>
      <c r="J20" s="23"/>
    </row>
    <row r="21" ht="24.95" customHeight="1" spans="1:10">
      <c r="A21" s="20"/>
      <c r="B21" s="28"/>
      <c r="C21" s="28"/>
      <c r="D21" s="25" t="s">
        <v>54</v>
      </c>
      <c r="E21" s="26">
        <v>5</v>
      </c>
      <c r="F21" s="25" t="s">
        <v>53</v>
      </c>
      <c r="G21" s="31">
        <f>100%</f>
        <v>1</v>
      </c>
      <c r="H21" s="26">
        <v>5</v>
      </c>
      <c r="I21" s="23"/>
      <c r="J21" s="23"/>
    </row>
    <row r="22" ht="24.95" customHeight="1" spans="1:10">
      <c r="A22" s="20"/>
      <c r="B22" s="28"/>
      <c r="C22" s="24" t="s">
        <v>55</v>
      </c>
      <c r="D22" s="25" t="s">
        <v>56</v>
      </c>
      <c r="E22" s="26">
        <v>5</v>
      </c>
      <c r="F22" s="25" t="s">
        <v>53</v>
      </c>
      <c r="G22" s="30">
        <v>1</v>
      </c>
      <c r="H22" s="26">
        <v>5</v>
      </c>
      <c r="I22" s="23"/>
      <c r="J22" s="23"/>
    </row>
    <row r="23" ht="24.95" customHeight="1" spans="1:10">
      <c r="A23" s="20"/>
      <c r="B23" s="28"/>
      <c r="C23" s="28"/>
      <c r="D23" s="25" t="s">
        <v>57</v>
      </c>
      <c r="E23" s="26">
        <v>5</v>
      </c>
      <c r="F23" s="25" t="s">
        <v>53</v>
      </c>
      <c r="G23" s="30">
        <v>1</v>
      </c>
      <c r="H23" s="26">
        <v>5</v>
      </c>
      <c r="I23" s="23"/>
      <c r="J23" s="23"/>
    </row>
    <row r="24" ht="24.95" customHeight="1" spans="1:10">
      <c r="A24" s="20"/>
      <c r="B24" s="28"/>
      <c r="C24" s="28"/>
      <c r="D24" s="25" t="s">
        <v>58</v>
      </c>
      <c r="E24" s="26">
        <v>4</v>
      </c>
      <c r="F24" s="32">
        <v>44105</v>
      </c>
      <c r="G24" s="32">
        <v>44105</v>
      </c>
      <c r="H24" s="26">
        <v>4</v>
      </c>
      <c r="I24" s="23"/>
      <c r="J24" s="23"/>
    </row>
    <row r="25" ht="24.95" customHeight="1" spans="1:10">
      <c r="A25" s="20"/>
      <c r="B25" s="28"/>
      <c r="C25" s="24" t="s">
        <v>59</v>
      </c>
      <c r="D25" s="25" t="s">
        <v>60</v>
      </c>
      <c r="E25" s="26">
        <v>2</v>
      </c>
      <c r="F25" s="27" t="s">
        <v>61</v>
      </c>
      <c r="G25" s="27" t="s">
        <v>62</v>
      </c>
      <c r="H25" s="26">
        <v>2</v>
      </c>
      <c r="I25" s="23"/>
      <c r="J25" s="23"/>
    </row>
    <row r="26" ht="24.95" customHeight="1" spans="1:10">
      <c r="A26" s="20"/>
      <c r="B26" s="28"/>
      <c r="C26" s="28"/>
      <c r="D26" s="25" t="s">
        <v>63</v>
      </c>
      <c r="E26" s="26">
        <v>2</v>
      </c>
      <c r="F26" s="27" t="s">
        <v>64</v>
      </c>
      <c r="G26" s="27" t="s">
        <v>65</v>
      </c>
      <c r="H26" s="26">
        <v>2</v>
      </c>
      <c r="I26" s="23"/>
      <c r="J26" s="23"/>
    </row>
    <row r="27" ht="24.95" customHeight="1" spans="1:10">
      <c r="A27" s="20"/>
      <c r="B27" s="28"/>
      <c r="C27" s="28"/>
      <c r="D27" s="25" t="s">
        <v>66</v>
      </c>
      <c r="E27" s="26">
        <v>2</v>
      </c>
      <c r="F27" s="27" t="s">
        <v>67</v>
      </c>
      <c r="G27" s="27" t="s">
        <v>68</v>
      </c>
      <c r="H27" s="26">
        <v>2</v>
      </c>
      <c r="I27" s="23"/>
      <c r="J27" s="23"/>
    </row>
    <row r="28" ht="24.95" customHeight="1" spans="1:10">
      <c r="A28" s="20"/>
      <c r="B28" s="28"/>
      <c r="C28" s="28"/>
      <c r="D28" s="25" t="s">
        <v>69</v>
      </c>
      <c r="E28" s="26">
        <v>2</v>
      </c>
      <c r="F28" s="27" t="s">
        <v>70</v>
      </c>
      <c r="G28" s="27" t="s">
        <v>71</v>
      </c>
      <c r="H28" s="26">
        <v>2</v>
      </c>
      <c r="I28" s="23"/>
      <c r="J28" s="23"/>
    </row>
    <row r="29" ht="24.95" customHeight="1" spans="1:10">
      <c r="A29" s="20"/>
      <c r="B29" s="28"/>
      <c r="C29" s="28"/>
      <c r="D29" s="25" t="s">
        <v>72</v>
      </c>
      <c r="E29" s="26">
        <v>2</v>
      </c>
      <c r="F29" s="27" t="s">
        <v>73</v>
      </c>
      <c r="G29" s="27" t="s">
        <v>74</v>
      </c>
      <c r="H29" s="26">
        <v>2</v>
      </c>
      <c r="I29" s="23"/>
      <c r="J29" s="23"/>
    </row>
    <row r="30" ht="24.95" customHeight="1" spans="1:10">
      <c r="A30" s="20"/>
      <c r="B30" s="28"/>
      <c r="C30" s="28"/>
      <c r="D30" s="25" t="s">
        <v>75</v>
      </c>
      <c r="E30" s="26">
        <v>2</v>
      </c>
      <c r="F30" s="27" t="s">
        <v>76</v>
      </c>
      <c r="G30" s="27" t="s">
        <v>77</v>
      </c>
      <c r="H30" s="26">
        <v>2</v>
      </c>
      <c r="I30" s="23"/>
      <c r="J30" s="23"/>
    </row>
    <row r="31" ht="59.1" customHeight="1" spans="1:10">
      <c r="A31" s="20"/>
      <c r="B31" s="24" t="s">
        <v>78</v>
      </c>
      <c r="C31" s="26" t="s">
        <v>79</v>
      </c>
      <c r="D31" s="25" t="s">
        <v>80</v>
      </c>
      <c r="E31" s="26">
        <v>10</v>
      </c>
      <c r="F31" s="25" t="s">
        <v>81</v>
      </c>
      <c r="G31" s="25" t="s">
        <v>82</v>
      </c>
      <c r="H31" s="26">
        <v>0</v>
      </c>
      <c r="I31" s="37" t="s">
        <v>83</v>
      </c>
      <c r="J31" s="37"/>
    </row>
    <row r="32" ht="24.95" customHeight="1" spans="1:10">
      <c r="A32" s="20"/>
      <c r="B32" s="28"/>
      <c r="C32" s="26" t="s">
        <v>84</v>
      </c>
      <c r="D32" s="25" t="s">
        <v>85</v>
      </c>
      <c r="E32" s="26">
        <v>10</v>
      </c>
      <c r="F32" s="25" t="s">
        <v>86</v>
      </c>
      <c r="G32" s="25" t="s">
        <v>87</v>
      </c>
      <c r="H32" s="26">
        <v>10</v>
      </c>
      <c r="I32" s="25"/>
      <c r="J32" s="25"/>
    </row>
    <row r="33" ht="24.95" customHeight="1" spans="1:10">
      <c r="A33" s="20"/>
      <c r="B33" s="28"/>
      <c r="C33" s="26" t="s">
        <v>88</v>
      </c>
      <c r="D33" s="25"/>
      <c r="E33" s="26"/>
      <c r="F33" s="27"/>
      <c r="G33" s="25"/>
      <c r="H33" s="26"/>
      <c r="I33" s="38"/>
      <c r="J33" s="39"/>
    </row>
    <row r="34" ht="24.95" customHeight="1" spans="1:10">
      <c r="A34" s="20"/>
      <c r="B34" s="28"/>
      <c r="C34" s="26" t="s">
        <v>89</v>
      </c>
      <c r="D34" s="25" t="s">
        <v>90</v>
      </c>
      <c r="E34" s="26">
        <v>10</v>
      </c>
      <c r="F34" s="25" t="s">
        <v>91</v>
      </c>
      <c r="G34" s="25" t="s">
        <v>92</v>
      </c>
      <c r="H34" s="26">
        <v>10</v>
      </c>
      <c r="I34" s="5"/>
      <c r="J34" s="5"/>
    </row>
    <row r="35" ht="24.95" customHeight="1" spans="1:10">
      <c r="A35" s="20"/>
      <c r="B35" s="26" t="s">
        <v>93</v>
      </c>
      <c r="C35" s="26" t="s">
        <v>94</v>
      </c>
      <c r="D35" s="25" t="s">
        <v>95</v>
      </c>
      <c r="E35" s="26">
        <v>10</v>
      </c>
      <c r="F35" s="27" t="s">
        <v>96</v>
      </c>
      <c r="G35" s="30">
        <v>1</v>
      </c>
      <c r="H35" s="26">
        <v>10</v>
      </c>
      <c r="I35" s="23"/>
      <c r="J35" s="23"/>
    </row>
    <row r="36" ht="27" customHeight="1" spans="1:10">
      <c r="A36" s="33" t="s">
        <v>97</v>
      </c>
      <c r="B36" s="33"/>
      <c r="C36" s="33"/>
      <c r="D36" s="33"/>
      <c r="E36" s="34">
        <v>100</v>
      </c>
      <c r="F36" s="34"/>
      <c r="G36" s="34"/>
      <c r="H36" s="35">
        <f>SUM(H13:H35,J7)</f>
        <v>90</v>
      </c>
      <c r="I36" s="40"/>
      <c r="J36" s="40"/>
    </row>
    <row r="37" ht="14.25" customHeight="1"/>
  </sheetData>
  <mergeCells count="53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36:D36"/>
    <mergeCell ref="F36:G36"/>
    <mergeCell ref="I36:J36"/>
    <mergeCell ref="A10:A11"/>
    <mergeCell ref="A12:A35"/>
    <mergeCell ref="B13:B30"/>
    <mergeCell ref="B31:B34"/>
    <mergeCell ref="C13:C19"/>
    <mergeCell ref="C20:C21"/>
    <mergeCell ref="C22:C24"/>
    <mergeCell ref="C25:C30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  <ignoredErrors>
    <ignoredError sqref="H3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2020-11-18T13:18:00Z</cp:lastPrinted>
  <dcterms:modified xsi:type="dcterms:W3CDTF">2024-02-26T10:36:14Z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false</vt:bool>
  </property>
</Properties>
</file>