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625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<sst xmlns="http://schemas.openxmlformats.org/spreadsheetml/2006/main" count="80" uniqueCount="70">
  <si>
    <t>附件12：</t>
  </si>
  <si>
    <t>绩效目标自评表</t>
  </si>
  <si>
    <t>（2020年度）</t>
  </si>
  <si>
    <t>项目名称</t>
  </si>
  <si>
    <t>叶城县2020年十小工程项目</t>
  </si>
  <si>
    <t>项目负责人及电话</t>
  </si>
  <si>
    <t>毕永亮15109988423</t>
  </si>
  <si>
    <t>主管部门</t>
  </si>
  <si>
    <t>[203005]叶城县安居富民办公室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</si>
  <si>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</si>
  <si>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</si>
  <si>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</si>
  <si>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</si>
  <si>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</si>
  <si>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</si>
  <si>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</si>
  <si>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</si>
  <si>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</si>
  <si>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</si>
  <si>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</si>
  <si>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</si>
  <si>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</si>
  <si>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</si>
  <si>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十小工程建设377个，资金2260.3万元，该项目覆盖13个乡镇，提升了贫困户的就业、创业率，受益建档立卡贫困人口752人。</t>
  </si>
  <si>
    <t>项目已完成，支付资金2231.32万元。完成建设十小工程建设377个，已出具审计报告，项目工程设计使用年限可达10年。覆盖了13个乡镇，提升了贫困户的就业、创业率，受益建档立卡贫困人口377人，增加贫困人口全年总收入68万元，受益建档立卡贫困户和农户满意度均达98%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</si>
  <si>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</si>
  <si>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</si>
  <si>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</si>
  <si>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</si>
  <si>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</si>
  <si>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</si>
  <si>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</si>
  <si>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</si>
  <si>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</si>
  <si>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新建十小店铺（个）</t>
  </si>
  <si>
    <t>=377个</t>
  </si>
  <si>
    <t>377个</t>
  </si>
  <si>
    <t>质量指标</t>
  </si>
  <si>
    <t>工程验收质量合格率（%）</t>
  </si>
  <si>
    <t>=100%</t>
  </si>
  <si>
    <t>时效指标</t>
  </si>
  <si>
    <t>项目开工时间</t>
  </si>
  <si>
    <t>项目完工时间</t>
  </si>
  <si>
    <t>当年完工及时率（%）</t>
  </si>
  <si>
    <t>成本指标</t>
  </si>
  <si>
    <t>十小店铺建设总成本（万元）</t>
  </si>
  <si>
    <t>=2260.3万元</t>
  </si>
  <si>
    <t>2231.32万元</t>
  </si>
  <si>
    <t>剩余资金为结余资金</t>
  </si>
  <si>
    <t>效益指标（30分）</t>
  </si>
  <si>
    <t>经济效益指标</t>
  </si>
  <si>
    <t>★★★带动增加贫困人口全年总收入（ ≥**万元）</t>
  </si>
  <si>
    <t>≥108万元</t>
  </si>
  <si>
    <t>68万元</t>
  </si>
  <si>
    <t>该项目于2020年7月交付投入使用，我单位积极开展后期运营工作，但因投入使用时间较短，时间紧凑，并且因疫情影响，租赁工作开展较慢，导致截至目前为止，就业人员居家情况，因此该指标未完成。</t>
  </si>
  <si>
    <t>社会效益指标</t>
  </si>
  <si>
    <t>★★★受益建档立卡贫困人口数（≥**人）</t>
  </si>
  <si>
    <t>≥752人</t>
  </si>
  <si>
    <t>377人</t>
  </si>
  <si>
    <t>生态效益指标</t>
  </si>
  <si>
    <t>可持续影响指标</t>
  </si>
  <si>
    <t>项目工程设计使用年限（年）</t>
  </si>
  <si>
    <t>≥10年</t>
  </si>
  <si>
    <t>10年</t>
  </si>
  <si>
    <t>满意度指标（10分）</t>
  </si>
  <si>
    <t>服务对象满意度指标</t>
  </si>
  <si>
    <t>受益建档立卡贫困户满意度（%）</t>
  </si>
  <si>
    <t>≥95%</t>
  </si>
  <si>
    <t>受益农户满意度（%）</t>
  </si>
  <si>
    <t>总      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</si>
</sst>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6" borderId="1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0" fontId="1" fillId="0" borderId="1" xfId="1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justify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6"/>
  <sheetViews>
    <sheetView tabSelected="1" view="pageBreakPreview" zoomScaleNormal="100" workbookViewId="0">
      <selection activeCell="G12" sqref="G12"/>
    </sheetView>
  </sheetViews>
  <sheetFormatPr defaultColWidth="9" defaultRowHeight="13.5"/>
  <cols>
    <col min="1" max="1" width="6.75" customWidth="1"/>
    <col min="2" max="2" width="10.5" customWidth="1"/>
    <col min="3" max="3" width="13.375" customWidth="1"/>
    <col min="4" max="4" width="33" customWidth="1"/>
    <col min="5" max="5" width="13.7416666666667" customWidth="1"/>
    <col min="6" max="6" width="12.25" customWidth="1"/>
    <col min="7" max="7" width="13.25" customWidth="1"/>
    <col min="8" max="8" width="8.375" customWidth="1"/>
    <col min="9" max="9" width="9.625" customWidth="1"/>
    <col min="10" max="10" width="23.375" customWidth="1"/>
    <col min="11" max="11" width="10.375"/>
  </cols>
  <sheetData>
    <row r="1" ht="29.25" customHeight="1" spans="1:2">
      <c r="A1" s="2" t="s">
        <v>0</v>
      </c>
      <c r="B1" s="2"/>
    </row>
    <row r="2" ht="33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0" customHeight="1" spans="1:10">
      <c r="A4" s="5" t="s">
        <v>3</v>
      </c>
      <c r="B4" s="5"/>
      <c r="C4" s="5"/>
      <c r="D4" s="6" t="s">
        <v>4</v>
      </c>
      <c r="E4" s="7"/>
      <c r="F4" s="5" t="s">
        <v>5</v>
      </c>
      <c r="G4" s="8" t="s">
        <v>6</v>
      </c>
      <c r="H4" s="8"/>
      <c r="I4" s="8"/>
      <c r="J4" s="8"/>
    </row>
    <row r="5" s="1" customFormat="1" ht="20" customHeight="1" spans="1:10">
      <c r="A5" s="5" t="s">
        <v>7</v>
      </c>
      <c r="B5" s="5"/>
      <c r="C5" s="5"/>
      <c r="D5" s="6" t="s">
        <v>8</v>
      </c>
      <c r="E5" s="7"/>
      <c r="F5" s="5" t="s">
        <v>9</v>
      </c>
      <c r="G5" s="8" t="s">
        <v>8</v>
      </c>
      <c r="H5" s="8"/>
      <c r="I5" s="8"/>
      <c r="J5" s="8"/>
    </row>
    <row r="6" s="1" customFormat="1" ht="23" customHeight="1" spans="1:10">
      <c r="A6" s="9" t="s">
        <v>10</v>
      </c>
      <c r="B6" s="9"/>
      <c r="C6" s="9"/>
      <c r="D6" s="9"/>
      <c r="E6" s="10" t="s">
        <v>11</v>
      </c>
      <c r="F6" s="9" t="s">
        <v>12</v>
      </c>
      <c r="G6" s="9"/>
      <c r="H6" s="10" t="s">
        <v>13</v>
      </c>
      <c r="I6" s="10" t="s">
        <v>14</v>
      </c>
      <c r="J6" s="10" t="s">
        <v>15</v>
      </c>
    </row>
    <row r="7" s="1" customFormat="1" ht="20" customHeight="1" spans="1:10">
      <c r="A7" s="9"/>
      <c r="B7" s="9"/>
      <c r="C7" s="9"/>
      <c r="D7" s="9" t="s">
        <v>16</v>
      </c>
      <c r="E7" s="11">
        <v>2260.3</v>
      </c>
      <c r="F7" s="12">
        <v>2231.32</v>
      </c>
      <c r="G7" s="13"/>
      <c r="H7" s="14">
        <v>10</v>
      </c>
      <c r="I7" s="30">
        <f>F7/E7</f>
        <v>0.987178693093837</v>
      </c>
      <c r="J7" s="14">
        <v>9.87</v>
      </c>
    </row>
    <row r="8" s="1" customFormat="1" ht="20" customHeight="1" spans="1:10">
      <c r="A8" s="9"/>
      <c r="B8" s="9"/>
      <c r="C8" s="9"/>
      <c r="D8" s="9" t="s">
        <v>17</v>
      </c>
      <c r="E8" s="11">
        <v>2260.3</v>
      </c>
      <c r="F8" s="12">
        <v>2231.32</v>
      </c>
      <c r="G8" s="13"/>
      <c r="H8" s="14" t="s">
        <v>18</v>
      </c>
      <c r="I8" s="30">
        <f>F8/E8</f>
        <v>0.987178693093837</v>
      </c>
      <c r="J8" s="14" t="s">
        <v>18</v>
      </c>
    </row>
    <row r="9" s="1" customFormat="1" ht="20" customHeight="1" spans="1:10">
      <c r="A9" s="9"/>
      <c r="B9" s="9"/>
      <c r="C9" s="9"/>
      <c r="D9" s="9" t="s">
        <v>19</v>
      </c>
      <c r="E9" s="6">
        <v>0</v>
      </c>
      <c r="F9" s="15">
        <v>0</v>
      </c>
      <c r="G9" s="16"/>
      <c r="H9" s="14" t="s">
        <v>18</v>
      </c>
      <c r="I9" s="30" t="s">
        <v>18</v>
      </c>
      <c r="J9" s="14" t="s">
        <v>18</v>
      </c>
    </row>
    <row r="10" s="1" customFormat="1" ht="20" customHeight="1" spans="1:10">
      <c r="A10" s="17" t="s">
        <v>20</v>
      </c>
      <c r="B10" s="9" t="s">
        <v>21</v>
      </c>
      <c r="C10" s="9"/>
      <c r="D10" s="9"/>
      <c r="E10" s="9"/>
      <c r="F10" s="9" t="s">
        <v>22</v>
      </c>
      <c r="G10" s="9"/>
      <c r="H10" s="9"/>
      <c r="I10" s="9"/>
      <c r="J10" s="9"/>
    </row>
    <row r="11" s="1" customFormat="1" ht="92" customHeight="1" spans="1:10">
      <c r="A11" s="18"/>
      <c r="B11" s="19" t="s">
        <v>23</v>
      </c>
      <c r="C11" s="19"/>
      <c r="D11" s="19"/>
      <c r="E11" s="19"/>
      <c r="F11" s="19" t="s">
        <v>24</v>
      </c>
      <c r="G11" s="19"/>
      <c r="H11" s="19"/>
      <c r="I11" s="19"/>
      <c r="J11" s="19"/>
    </row>
    <row r="12" s="1" customFormat="1" ht="32" customHeight="1" spans="1:10">
      <c r="A12" s="17" t="s">
        <v>25</v>
      </c>
      <c r="B12" s="9" t="s">
        <v>26</v>
      </c>
      <c r="C12" s="9" t="s">
        <v>27</v>
      </c>
      <c r="D12" s="9" t="s">
        <v>28</v>
      </c>
      <c r="E12" s="9" t="s">
        <v>13</v>
      </c>
      <c r="F12" s="9" t="s">
        <v>29</v>
      </c>
      <c r="G12" s="9" t="s">
        <v>30</v>
      </c>
      <c r="H12" s="9" t="s">
        <v>15</v>
      </c>
      <c r="I12" s="9" t="s">
        <v>31</v>
      </c>
      <c r="J12" s="9"/>
    </row>
    <row r="13" s="1" customFormat="1" ht="32" customHeight="1" spans="1:13">
      <c r="A13" s="18"/>
      <c r="B13" s="6" t="s">
        <v>32</v>
      </c>
      <c r="C13" s="6" t="s">
        <v>33</v>
      </c>
      <c r="D13" s="20" t="s">
        <v>34</v>
      </c>
      <c r="E13" s="6">
        <v>5</v>
      </c>
      <c r="F13" s="21" t="s">
        <v>35</v>
      </c>
      <c r="G13" s="21" t="s">
        <v>36</v>
      </c>
      <c r="H13" s="6">
        <v>5</v>
      </c>
      <c r="I13" s="9"/>
      <c r="J13" s="9"/>
      <c r="M13" s="31"/>
    </row>
    <row r="14" s="1" customFormat="1" ht="32" customHeight="1" spans="1:13">
      <c r="A14" s="18"/>
      <c r="B14" s="14"/>
      <c r="C14" s="6" t="s">
        <v>37</v>
      </c>
      <c r="D14" s="20" t="s">
        <v>38</v>
      </c>
      <c r="E14" s="6">
        <v>10</v>
      </c>
      <c r="F14" s="19" t="s">
        <v>39</v>
      </c>
      <c r="G14" s="22">
        <v>1</v>
      </c>
      <c r="H14" s="6">
        <v>10</v>
      </c>
      <c r="I14" s="9"/>
      <c r="J14" s="9"/>
      <c r="L14"/>
      <c r="M14"/>
    </row>
    <row r="15" s="1" customFormat="1" ht="32" customHeight="1" spans="1:13">
      <c r="A15" s="18"/>
      <c r="B15" s="14"/>
      <c r="C15" s="23" t="s">
        <v>40</v>
      </c>
      <c r="D15" s="20" t="s">
        <v>41</v>
      </c>
      <c r="E15" s="6">
        <v>10</v>
      </c>
      <c r="F15" s="24">
        <v>43891</v>
      </c>
      <c r="G15" s="24">
        <v>43891</v>
      </c>
      <c r="H15" s="6">
        <v>10</v>
      </c>
      <c r="I15" s="9"/>
      <c r="J15" s="9"/>
      <c r="L15"/>
      <c r="M15" s="31"/>
    </row>
    <row r="16" s="1" customFormat="1" ht="32" customHeight="1" spans="1:12">
      <c r="A16" s="18"/>
      <c r="B16" s="14"/>
      <c r="C16" s="25"/>
      <c r="D16" s="20" t="s">
        <v>42</v>
      </c>
      <c r="E16" s="6">
        <v>5</v>
      </c>
      <c r="F16" s="24">
        <v>44013</v>
      </c>
      <c r="G16" s="24">
        <v>44013</v>
      </c>
      <c r="H16" s="6">
        <v>5</v>
      </c>
      <c r="I16" s="9"/>
      <c r="J16" s="9"/>
      <c r="L16"/>
    </row>
    <row r="17" s="1" customFormat="1" ht="32" customHeight="1" spans="1:12">
      <c r="A17" s="18"/>
      <c r="B17" s="14"/>
      <c r="C17" s="25"/>
      <c r="D17" s="20" t="s">
        <v>43</v>
      </c>
      <c r="E17" s="6">
        <v>10</v>
      </c>
      <c r="F17" s="19" t="s">
        <v>39</v>
      </c>
      <c r="G17" s="22">
        <v>1</v>
      </c>
      <c r="H17" s="6">
        <v>10</v>
      </c>
      <c r="I17" s="32"/>
      <c r="J17" s="33"/>
      <c r="L17"/>
    </row>
    <row r="18" s="1" customFormat="1" ht="32" customHeight="1" spans="1:12">
      <c r="A18" s="18"/>
      <c r="B18" s="14"/>
      <c r="C18" s="23" t="s">
        <v>44</v>
      </c>
      <c r="D18" s="20" t="s">
        <v>45</v>
      </c>
      <c r="E18" s="6">
        <v>10</v>
      </c>
      <c r="F18" s="21" t="s">
        <v>46</v>
      </c>
      <c r="G18" s="21" t="s">
        <v>47</v>
      </c>
      <c r="H18" s="6">
        <v>9.87</v>
      </c>
      <c r="I18" s="34" t="s">
        <v>48</v>
      </c>
      <c r="J18" s="34"/>
      <c r="L18"/>
    </row>
    <row r="19" s="1" customFormat="1" ht="58" customHeight="1" spans="1:12">
      <c r="A19" s="18"/>
      <c r="B19" s="23" t="s">
        <v>49</v>
      </c>
      <c r="C19" s="6" t="s">
        <v>50</v>
      </c>
      <c r="D19" s="20" t="s">
        <v>51</v>
      </c>
      <c r="E19" s="6">
        <v>10</v>
      </c>
      <c r="F19" s="19" t="s">
        <v>52</v>
      </c>
      <c r="G19" s="19" t="s">
        <v>53</v>
      </c>
      <c r="H19" s="6">
        <v>6.29</v>
      </c>
      <c r="I19" s="35" t="s">
        <v>54</v>
      </c>
      <c r="J19" s="35"/>
      <c r="L19"/>
    </row>
    <row r="20" s="1" customFormat="1" ht="58" customHeight="1" spans="1:12">
      <c r="A20" s="18"/>
      <c r="B20" s="25"/>
      <c r="C20" s="23" t="s">
        <v>55</v>
      </c>
      <c r="D20" s="20" t="s">
        <v>56</v>
      </c>
      <c r="E20" s="6">
        <v>10</v>
      </c>
      <c r="F20" s="19" t="s">
        <v>57</v>
      </c>
      <c r="G20" s="19" t="s">
        <v>58</v>
      </c>
      <c r="H20" s="6">
        <v>5.01</v>
      </c>
      <c r="I20" s="35" t="s">
        <v>54</v>
      </c>
      <c r="J20" s="35"/>
      <c r="L20"/>
    </row>
    <row r="21" s="1" customFormat="1" ht="32" customHeight="1" spans="1:12">
      <c r="A21" s="18"/>
      <c r="B21" s="25"/>
      <c r="C21" s="6" t="s">
        <v>59</v>
      </c>
      <c r="D21" s="19"/>
      <c r="E21" s="6"/>
      <c r="F21" s="19"/>
      <c r="G21" s="19"/>
      <c r="H21" s="6"/>
      <c r="I21" s="15"/>
      <c r="J21" s="16"/>
      <c r="L21"/>
    </row>
    <row r="22" s="1" customFormat="1" ht="32" customHeight="1" spans="1:12">
      <c r="A22" s="18"/>
      <c r="B22" s="25"/>
      <c r="C22" s="6" t="s">
        <v>60</v>
      </c>
      <c r="D22" s="19" t="s">
        <v>61</v>
      </c>
      <c r="E22" s="6">
        <v>10</v>
      </c>
      <c r="F22" s="19" t="s">
        <v>62</v>
      </c>
      <c r="G22" s="19" t="s">
        <v>63</v>
      </c>
      <c r="H22" s="6">
        <v>10</v>
      </c>
      <c r="I22" s="15"/>
      <c r="J22" s="16"/>
      <c r="L22"/>
    </row>
    <row r="23" s="1" customFormat="1" ht="32" customHeight="1" spans="1:12">
      <c r="A23" s="18"/>
      <c r="B23" s="23" t="s">
        <v>64</v>
      </c>
      <c r="C23" s="23" t="s">
        <v>65</v>
      </c>
      <c r="D23" s="19" t="s">
        <v>66</v>
      </c>
      <c r="E23" s="6">
        <v>5</v>
      </c>
      <c r="F23" s="19" t="s">
        <v>67</v>
      </c>
      <c r="G23" s="22">
        <v>0.98</v>
      </c>
      <c r="H23" s="6">
        <v>5</v>
      </c>
      <c r="I23" s="32"/>
      <c r="J23" s="33"/>
      <c r="L23"/>
    </row>
    <row r="24" s="1" customFormat="1" ht="32" customHeight="1" spans="1:12">
      <c r="A24" s="18"/>
      <c r="B24" s="26"/>
      <c r="C24" s="26"/>
      <c r="D24" s="19" t="s">
        <v>68</v>
      </c>
      <c r="E24" s="6">
        <v>5</v>
      </c>
      <c r="F24" s="19" t="s">
        <v>67</v>
      </c>
      <c r="G24" s="22">
        <v>0.98</v>
      </c>
      <c r="H24" s="6">
        <v>5</v>
      </c>
      <c r="I24" s="9"/>
      <c r="J24" s="9"/>
      <c r="L24"/>
    </row>
    <row r="25" s="1" customFormat="1" ht="32" customHeight="1" spans="1:12">
      <c r="A25" s="27" t="s">
        <v>69</v>
      </c>
      <c r="B25" s="27"/>
      <c r="C25" s="27"/>
      <c r="D25" s="27"/>
      <c r="E25" s="28">
        <v>100</v>
      </c>
      <c r="F25" s="28"/>
      <c r="G25" s="28"/>
      <c r="H25" s="29">
        <f>SUM(H13:H24,J7)</f>
        <v>91.04</v>
      </c>
      <c r="I25" s="36"/>
      <c r="J25" s="36"/>
      <c r="K25"/>
      <c r="L25"/>
    </row>
    <row r="26" ht="14.25" customHeight="1"/>
  </sheetData>
  <mergeCells count="41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5:D25"/>
    <mergeCell ref="F25:G25"/>
    <mergeCell ref="I25:J25"/>
    <mergeCell ref="A10:A11"/>
    <mergeCell ref="A12:A24"/>
    <mergeCell ref="B13:B18"/>
    <mergeCell ref="B19:B22"/>
    <mergeCell ref="B23:B24"/>
    <mergeCell ref="C15:C17"/>
    <mergeCell ref="C23:C24"/>
    <mergeCell ref="A6:C9"/>
  </mergeCells>
  <printOptions horizontalCentered="1"/>
  <pageMargins left="0.708661417322835" right="0.708661417322835" top="0.4" bottom="0.3" header="0.17" footer="0.17"/>
  <pageSetup paperSize="9" scale="61" fitToHeight="0" orientation="portrait"/>
  <headerFooter/>
  <ignoredErrors>
    <ignoredError sqref="H25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2020-11-18T13:18:00Z</cp:lastPrinted>
  <dcterms:modified xsi:type="dcterms:W3CDTF">2024-03-08T03:07:00Z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