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765"/>
  </bookViews>
  <sheets>
    <sheet name="绩效目标自评表" sheetId="6" r:id="rId1"/>
  </sheets>
  <calcPr calcId="144525"/>
</workbook>
</file>

<file path=xl/calcChain.xml><?xml version="1.0" encoding="utf-8"?>
<calcChain xmlns="http://schemas.openxmlformats.org/spreadsheetml/2006/main">
  <c r="H25" i="6" l="1"/>
  <c r="I7" i="6"/>
</calcChain>
</file>

<file path=xl/sharedStrings.xml><?xml version="1.0" encoding="utf-8"?>
<sst xmlns="http://schemas.openxmlformats.org/spreadsheetml/2006/main" count="81" uniqueCount="66">
  <si>
    <t>绩效目标自评表</t>
  </si>
  <si>
    <t>（2020年度）</t>
  </si>
  <si>
    <t>项目名称</t>
  </si>
  <si>
    <t>叶城县2020年叶城县脱水蔬菜加工厂配套设施建设项目</t>
  </si>
  <si>
    <t>项目负责人及电话</t>
  </si>
  <si>
    <t>毕永亮15109988423</t>
  </si>
  <si>
    <t>主管部门</t>
  </si>
  <si>
    <t>[203005]叶城县安居富民办公室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</si>
  <si>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</si>
  <si>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</si>
  <si>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</si>
  <si>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</si>
  <si>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</si>
  <si>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</si>
  <si>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</si>
  <si>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</si>
  <si>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</si>
  <si>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</si>
  <si>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</si>
  <si>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</si>
  <si>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</si>
  <si>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</si>
  <si>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</si>
  <si>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</si>
  <si>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</si>
  <si>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</si>
  <si>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</si>
  <si>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</si>
  <si>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</si>
  <si>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</si>
  <si>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</si>
  <si>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新建天然气管道（公里）</t>
  </si>
  <si>
    <t>=8公里</t>
  </si>
  <si>
    <t>8公里</t>
  </si>
  <si>
    <t>质量指标</t>
  </si>
  <si>
    <t>项目（工程）验收合格率（%）</t>
  </si>
  <si>
    <t>=100%</t>
  </si>
  <si>
    <t>项目尚未完工，未验收审计</t>
  </si>
  <si>
    <t>时效指标</t>
  </si>
  <si>
    <t>项目开工及时率（%）</t>
  </si>
  <si>
    <t>项目完工及时率（%）</t>
  </si>
  <si>
    <t>项目开工时间</t>
  </si>
  <si>
    <t>项目完工时间</t>
  </si>
  <si>
    <t>未完工</t>
  </si>
  <si>
    <t>成本指标</t>
  </si>
  <si>
    <t>天然气管道建设成本（万元/公里）</t>
  </si>
  <si>
    <t>=180万元/公里</t>
  </si>
  <si>
    <t>161.1375万元/公里</t>
  </si>
  <si>
    <t>效益指标（30分）</t>
  </si>
  <si>
    <t>经济效益指标</t>
  </si>
  <si>
    <t>社会效益指标</t>
  </si>
  <si>
    <t>★受益建档立卡贫困人口数（≥**人）</t>
  </si>
  <si>
    <t>≥15人</t>
  </si>
  <si>
    <t>15人</t>
  </si>
  <si>
    <t>生态效益指标</t>
  </si>
  <si>
    <t>可持续影响指标</t>
  </si>
  <si>
    <t>工程设计使用年限（年）</t>
  </si>
  <si>
    <t>≥15年</t>
  </si>
  <si>
    <t>0年</t>
  </si>
  <si>
    <t>满意度指标（10分）</t>
  </si>
  <si>
    <t>服务对象满意度指标</t>
  </si>
  <si>
    <t>建档立卡贫困人口满意度（%）</t>
  </si>
  <si>
    <t>≥95%</t>
  </si>
  <si>
    <t>总分</t>
  </si>
  <si>
    <t>项目总投资1440万元，为叶城县脱水蔬菜加工厂配套电力等附属设施，新建8公里天然气管道。实施该项目可加快我县“设施农业+产业化”及方便农民生产生活，促进农民增收、农业平稳发展。受益建档立卡贫困人口15人。</t>
  </si>
  <si>
    <t>支付资金1289.1万元，为叶城县脱水蔬菜加工厂配套电力等附属设施，新建8公里天然气管道，项目尚未完工还未验收审计。受益建档立卡贫困人口数15人，满意度指标未达成，实施该项目可加快我县“设施农业+产业化”及方便农民生产生活，促进农民增收、农业平稳发展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</si>
</sst>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54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9" fontId="1" fillId="0" borderId="5" xfId="1" applyNumberFormat="1" applyFont="1" applyFill="1" applyBorder="1" applyAlignment="1">
      <alignment horizontal="left" vertical="center" wrapText="1"/>
    </xf>
    <xf numFmtId="57" fontId="6" fillId="0" borderId="5" xfId="0" applyNumberFormat="1" applyFont="1" applyFill="1" applyBorder="1" applyAlignment="1" applyProtection="1">
      <alignment horizontal="left" vertical="center" wrapText="1"/>
    </xf>
    <xf numFmtId="57" fontId="1" fillId="0" borderId="5" xfId="1" applyNumberFormat="1" applyFont="1" applyFill="1" applyBorder="1" applyAlignment="1">
      <alignment horizontal="left" vertical="center" wrapText="1"/>
    </xf>
    <xf numFmtId="9" fontId="1" fillId="0" borderId="6" xfId="1" applyNumberFormat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/>
    <xf numFmtId="10" fontId="1" fillId="0" borderId="5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/>
    <xf numFmtId="0" fontId="6" fillId="0" borderId="5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_81AC7D47658A00AAE0530A2C6015B4AB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Normal="100" workbookViewId="0">
      <selection activeCell="B11" sqref="B11:E11"/>
    </sheetView>
  </sheetViews>
  <sheetFormatPr defaultColWidth="9" defaultRowHeight="13.5"/>
  <cols>
    <col min="1" max="1" width="6.75" customWidth="1"/>
    <col min="2" max="2" width="8.5" customWidth="1"/>
    <col min="3" max="3" width="10.125" customWidth="1"/>
    <col min="4" max="4" width="23.375" customWidth="1"/>
    <col min="5" max="5" width="8.5" customWidth="1"/>
    <col min="6" max="6" width="13.625" customWidth="1"/>
    <col min="7" max="7" width="13.625" style="2" customWidth="1"/>
    <col min="8" max="8" width="8" customWidth="1"/>
    <col min="9" max="10" width="7" customWidth="1"/>
    <col min="12" max="12" width="9.625"/>
  </cols>
  <sheetData>
    <row r="1" spans="1:10" ht="15" customHeight="1">
      <c r="A1" s="3"/>
      <c r="B1" s="3"/>
      <c r="C1" s="4"/>
      <c r="D1" s="4"/>
      <c r="E1" s="4"/>
      <c r="F1" s="4"/>
      <c r="G1" s="5"/>
      <c r="H1" s="4"/>
      <c r="I1" s="4"/>
      <c r="J1" s="4"/>
    </row>
    <row r="2" spans="1:10" s="1" customFormat="1" ht="33.75" customHeight="1">
      <c r="A2" s="25" t="s">
        <v>0</v>
      </c>
      <c r="B2" s="26"/>
      <c r="C2" s="26"/>
      <c r="D2" s="26"/>
      <c r="E2" s="26"/>
      <c r="F2" s="26"/>
      <c r="G2" s="27"/>
      <c r="H2" s="26"/>
      <c r="I2" s="26"/>
      <c r="J2" s="28"/>
    </row>
    <row r="3" spans="1:10" s="1" customFormat="1" ht="24" customHeight="1">
      <c r="A3" s="29" t="s">
        <v>1</v>
      </c>
      <c r="B3" s="30"/>
      <c r="C3" s="30"/>
      <c r="D3" s="30"/>
      <c r="E3" s="30"/>
      <c r="F3" s="30"/>
      <c r="G3" s="31"/>
      <c r="H3" s="30"/>
      <c r="I3" s="30"/>
      <c r="J3" s="32"/>
    </row>
    <row r="4" spans="1:10" s="1" customFormat="1" ht="27" customHeight="1">
      <c r="A4" s="33" t="s">
        <v>2</v>
      </c>
      <c r="B4" s="33"/>
      <c r="C4" s="33"/>
      <c r="D4" s="34" t="s">
        <v>3</v>
      </c>
      <c r="E4" s="35"/>
      <c r="F4" s="6" t="s">
        <v>4</v>
      </c>
      <c r="G4" s="34" t="s">
        <v>5</v>
      </c>
      <c r="H4" s="36"/>
      <c r="I4" s="36"/>
      <c r="J4" s="36"/>
    </row>
    <row r="5" spans="1:10" s="1" customFormat="1" ht="27" customHeight="1">
      <c r="A5" s="33" t="s">
        <v>6</v>
      </c>
      <c r="B5" s="33"/>
      <c r="C5" s="33"/>
      <c r="D5" s="34" t="s">
        <v>7</v>
      </c>
      <c r="E5" s="35"/>
      <c r="F5" s="6" t="s">
        <v>8</v>
      </c>
      <c r="G5" s="37" t="s">
        <v>7</v>
      </c>
      <c r="H5" s="38"/>
      <c r="I5" s="38"/>
      <c r="J5" s="39"/>
    </row>
    <row r="6" spans="1:10" s="1" customFormat="1" ht="24.95" customHeight="1">
      <c r="A6" s="33" t="s">
        <v>9</v>
      </c>
      <c r="B6" s="33"/>
      <c r="C6" s="33"/>
      <c r="D6" s="6"/>
      <c r="E6" s="9" t="s">
        <v>10</v>
      </c>
      <c r="F6" s="33" t="s">
        <v>11</v>
      </c>
      <c r="G6" s="40"/>
      <c r="H6" s="9" t="s">
        <v>12</v>
      </c>
      <c r="I6" s="9" t="s">
        <v>13</v>
      </c>
      <c r="J6" s="9" t="s">
        <v>14</v>
      </c>
    </row>
    <row r="7" spans="1:10" s="1" customFormat="1" ht="20.100000000000001" customHeight="1">
      <c r="A7" s="33"/>
      <c r="B7" s="33"/>
      <c r="C7" s="33"/>
      <c r="D7" s="6" t="s">
        <v>15</v>
      </c>
      <c r="E7" s="7">
        <v>1440</v>
      </c>
      <c r="F7" s="34">
        <v>1289.0999999999999</v>
      </c>
      <c r="G7" s="41"/>
      <c r="H7" s="11">
        <v>10</v>
      </c>
      <c r="I7" s="23">
        <f>F7/E7</f>
        <v>0.89520833333333305</v>
      </c>
      <c r="J7" s="21">
        <v>9.67</v>
      </c>
    </row>
    <row r="8" spans="1:10" s="1" customFormat="1" ht="20.100000000000001" customHeight="1">
      <c r="A8" s="33"/>
      <c r="B8" s="33"/>
      <c r="C8" s="33"/>
      <c r="D8" s="6" t="s">
        <v>16</v>
      </c>
      <c r="E8" s="7">
        <v>1440</v>
      </c>
      <c r="F8" s="34">
        <v>1289.0999999999999</v>
      </c>
      <c r="G8" s="41"/>
      <c r="H8" s="11" t="s">
        <v>17</v>
      </c>
      <c r="I8" s="24" t="s">
        <v>17</v>
      </c>
      <c r="J8" s="21" t="s">
        <v>17</v>
      </c>
    </row>
    <row r="9" spans="1:10" s="1" customFormat="1" ht="20.100000000000001" customHeight="1">
      <c r="A9" s="33"/>
      <c r="B9" s="33"/>
      <c r="C9" s="33"/>
      <c r="D9" s="6" t="s">
        <v>18</v>
      </c>
      <c r="E9" s="7">
        <v>0</v>
      </c>
      <c r="F9" s="34">
        <v>0</v>
      </c>
      <c r="G9" s="41"/>
      <c r="H9" s="11" t="s">
        <v>17</v>
      </c>
      <c r="I9" s="11" t="s">
        <v>17</v>
      </c>
      <c r="J9" s="21" t="s">
        <v>17</v>
      </c>
    </row>
    <row r="10" spans="1:10" s="1" customFormat="1" ht="20.100000000000001" customHeight="1">
      <c r="A10" s="49" t="s">
        <v>19</v>
      </c>
      <c r="B10" s="33" t="s">
        <v>20</v>
      </c>
      <c r="C10" s="33"/>
      <c r="D10" s="33"/>
      <c r="E10" s="33"/>
      <c r="F10" s="33" t="s">
        <v>21</v>
      </c>
      <c r="G10" s="40"/>
      <c r="H10" s="33"/>
      <c r="I10" s="33"/>
      <c r="J10" s="33"/>
    </row>
    <row r="11" spans="1:10" s="1" customFormat="1" ht="105" customHeight="1">
      <c r="A11" s="50"/>
      <c r="B11" s="42" t="s">
        <v>64</v>
      </c>
      <c r="C11" s="42"/>
      <c r="D11" s="42"/>
      <c r="E11" s="42"/>
      <c r="F11" s="42" t="s">
        <v>65</v>
      </c>
      <c r="G11" s="43"/>
      <c r="H11" s="42"/>
      <c r="I11" s="42"/>
      <c r="J11" s="42"/>
    </row>
    <row r="12" spans="1:10" s="1" customFormat="1" ht="24.95" customHeight="1">
      <c r="A12" s="49" t="s">
        <v>22</v>
      </c>
      <c r="B12" s="6" t="s">
        <v>23</v>
      </c>
      <c r="C12" s="6" t="s">
        <v>24</v>
      </c>
      <c r="D12" s="6" t="s">
        <v>25</v>
      </c>
      <c r="E12" s="6" t="s">
        <v>12</v>
      </c>
      <c r="F12" s="10" t="s">
        <v>26</v>
      </c>
      <c r="G12" s="10" t="s">
        <v>27</v>
      </c>
      <c r="H12" s="10" t="s">
        <v>14</v>
      </c>
      <c r="I12" s="40" t="s">
        <v>28</v>
      </c>
      <c r="J12" s="40"/>
    </row>
    <row r="13" spans="1:10" s="1" customFormat="1" ht="24.95" customHeight="1">
      <c r="A13" s="49"/>
      <c r="B13" s="51" t="s">
        <v>29</v>
      </c>
      <c r="C13" s="13" t="s">
        <v>30</v>
      </c>
      <c r="D13" s="12" t="s">
        <v>31</v>
      </c>
      <c r="E13" s="7">
        <v>10</v>
      </c>
      <c r="F13" s="14" t="s">
        <v>32</v>
      </c>
      <c r="G13" s="15" t="s">
        <v>33</v>
      </c>
      <c r="H13" s="7">
        <v>10</v>
      </c>
      <c r="I13" s="37"/>
      <c r="J13" s="39"/>
    </row>
    <row r="14" spans="1:10" s="1" customFormat="1" ht="24.95" customHeight="1">
      <c r="A14" s="50"/>
      <c r="B14" s="52"/>
      <c r="C14" s="13" t="s">
        <v>34</v>
      </c>
      <c r="D14" s="12" t="s">
        <v>35</v>
      </c>
      <c r="E14" s="7">
        <v>2</v>
      </c>
      <c r="F14" s="14" t="s">
        <v>36</v>
      </c>
      <c r="G14" s="16">
        <v>0</v>
      </c>
      <c r="H14" s="7">
        <v>0</v>
      </c>
      <c r="I14" s="37" t="s">
        <v>37</v>
      </c>
      <c r="J14" s="39"/>
    </row>
    <row r="15" spans="1:10" s="1" customFormat="1" ht="24.95" customHeight="1">
      <c r="A15" s="50"/>
      <c r="B15" s="52"/>
      <c r="C15" s="51" t="s">
        <v>38</v>
      </c>
      <c r="D15" s="12" t="s">
        <v>39</v>
      </c>
      <c r="E15" s="7">
        <v>8</v>
      </c>
      <c r="F15" s="14" t="s">
        <v>36</v>
      </c>
      <c r="G15" s="16">
        <v>1</v>
      </c>
      <c r="H15" s="7">
        <v>8</v>
      </c>
      <c r="I15" s="37"/>
      <c r="J15" s="39"/>
    </row>
    <row r="16" spans="1:10" s="1" customFormat="1" ht="24.95" customHeight="1">
      <c r="A16" s="50"/>
      <c r="B16" s="52"/>
      <c r="C16" s="52"/>
      <c r="D16" s="12" t="s">
        <v>40</v>
      </c>
      <c r="E16" s="7">
        <v>5</v>
      </c>
      <c r="F16" s="14" t="s">
        <v>36</v>
      </c>
      <c r="G16" s="16">
        <v>0.9</v>
      </c>
      <c r="H16" s="7">
        <v>4.5</v>
      </c>
      <c r="I16" s="37" t="s">
        <v>37</v>
      </c>
      <c r="J16" s="39"/>
    </row>
    <row r="17" spans="1:10" s="1" customFormat="1" ht="24.95" customHeight="1">
      <c r="A17" s="50"/>
      <c r="B17" s="52"/>
      <c r="C17" s="52"/>
      <c r="D17" s="12" t="s">
        <v>41</v>
      </c>
      <c r="E17" s="7">
        <v>10</v>
      </c>
      <c r="F17" s="17">
        <v>44075</v>
      </c>
      <c r="G17" s="18">
        <v>44440</v>
      </c>
      <c r="H17" s="7">
        <v>10</v>
      </c>
      <c r="I17" s="37"/>
      <c r="J17" s="39"/>
    </row>
    <row r="18" spans="1:10" s="1" customFormat="1" ht="24.95" customHeight="1">
      <c r="A18" s="50"/>
      <c r="B18" s="52"/>
      <c r="C18" s="52"/>
      <c r="D18" s="12" t="s">
        <v>42</v>
      </c>
      <c r="E18" s="7">
        <v>10</v>
      </c>
      <c r="F18" s="17">
        <v>44256</v>
      </c>
      <c r="G18" s="17" t="s">
        <v>43</v>
      </c>
      <c r="H18" s="7">
        <v>0</v>
      </c>
      <c r="I18" s="37" t="s">
        <v>37</v>
      </c>
      <c r="J18" s="39"/>
    </row>
    <row r="19" spans="1:10" s="1" customFormat="1" ht="24.95" customHeight="1">
      <c r="A19" s="50"/>
      <c r="B19" s="52"/>
      <c r="C19" s="13" t="s">
        <v>44</v>
      </c>
      <c r="D19" s="12" t="s">
        <v>45</v>
      </c>
      <c r="E19" s="7">
        <v>5</v>
      </c>
      <c r="F19" s="14" t="s">
        <v>46</v>
      </c>
      <c r="G19" s="14" t="s">
        <v>47</v>
      </c>
      <c r="H19" s="7">
        <v>4.47</v>
      </c>
      <c r="I19" s="37" t="s">
        <v>37</v>
      </c>
      <c r="J19" s="39"/>
    </row>
    <row r="20" spans="1:10" s="1" customFormat="1" ht="24.95" customHeight="1">
      <c r="A20" s="50"/>
      <c r="B20" s="36" t="s">
        <v>48</v>
      </c>
      <c r="C20" s="13" t="s">
        <v>49</v>
      </c>
      <c r="D20" s="12"/>
      <c r="E20" s="8"/>
      <c r="F20" s="12"/>
      <c r="G20" s="19"/>
      <c r="H20" s="8"/>
      <c r="I20" s="37"/>
      <c r="J20" s="39"/>
    </row>
    <row r="21" spans="1:10" s="1" customFormat="1" ht="24.95" customHeight="1">
      <c r="A21" s="50"/>
      <c r="B21" s="36"/>
      <c r="C21" s="13" t="s">
        <v>50</v>
      </c>
      <c r="D21" s="12" t="s">
        <v>51</v>
      </c>
      <c r="E21" s="8">
        <v>18</v>
      </c>
      <c r="F21" s="12" t="s">
        <v>52</v>
      </c>
      <c r="G21" s="19" t="s">
        <v>53</v>
      </c>
      <c r="H21" s="8">
        <v>18</v>
      </c>
      <c r="I21" s="37"/>
      <c r="J21" s="39"/>
    </row>
    <row r="22" spans="1:10" s="1" customFormat="1" ht="24.95" customHeight="1">
      <c r="A22" s="50"/>
      <c r="B22" s="53"/>
      <c r="C22" s="8" t="s">
        <v>54</v>
      </c>
      <c r="D22" s="12"/>
      <c r="E22" s="8"/>
      <c r="F22" s="12"/>
      <c r="G22" s="20"/>
      <c r="H22" s="8"/>
      <c r="I22" s="37"/>
      <c r="J22" s="39"/>
    </row>
    <row r="23" spans="1:10" s="1" customFormat="1" ht="24.95" customHeight="1">
      <c r="A23" s="50"/>
      <c r="B23" s="53"/>
      <c r="C23" s="8" t="s">
        <v>55</v>
      </c>
      <c r="D23" s="12" t="s">
        <v>56</v>
      </c>
      <c r="E23" s="8">
        <v>12</v>
      </c>
      <c r="F23" s="12" t="s">
        <v>57</v>
      </c>
      <c r="G23" s="19" t="s">
        <v>58</v>
      </c>
      <c r="H23" s="8">
        <v>0</v>
      </c>
      <c r="I23" s="37" t="s">
        <v>37</v>
      </c>
      <c r="J23" s="39"/>
    </row>
    <row r="24" spans="1:10" s="1" customFormat="1" ht="24.95" customHeight="1">
      <c r="A24" s="50"/>
      <c r="B24" s="8" t="s">
        <v>59</v>
      </c>
      <c r="C24" s="8" t="s">
        <v>60</v>
      </c>
      <c r="D24" s="12" t="s">
        <v>61</v>
      </c>
      <c r="E24" s="8">
        <v>10</v>
      </c>
      <c r="F24" s="12" t="s">
        <v>62</v>
      </c>
      <c r="G24" s="16">
        <v>0</v>
      </c>
      <c r="H24" s="8">
        <v>0</v>
      </c>
      <c r="I24" s="37" t="s">
        <v>37</v>
      </c>
      <c r="J24" s="39"/>
    </row>
    <row r="25" spans="1:10" s="1" customFormat="1" ht="24.95" customHeight="1">
      <c r="A25" s="44" t="s">
        <v>63</v>
      </c>
      <c r="B25" s="44"/>
      <c r="C25" s="44"/>
      <c r="D25" s="44"/>
      <c r="E25" s="21">
        <v>100</v>
      </c>
      <c r="F25" s="45"/>
      <c r="G25" s="46"/>
      <c r="H25" s="21">
        <f>SUM(H13:H24)+J7</f>
        <v>64.64</v>
      </c>
      <c r="I25" s="47"/>
      <c r="J25" s="48"/>
    </row>
    <row r="26" spans="1:10" s="1" customFormat="1" ht="24.95" customHeight="1">
      <c r="G26" s="22"/>
    </row>
  </sheetData>
  <mergeCells count="38">
    <mergeCell ref="A10:A11"/>
    <mergeCell ref="A12:A24"/>
    <mergeCell ref="B13:B19"/>
    <mergeCell ref="B20:B23"/>
    <mergeCell ref="C15:C18"/>
    <mergeCell ref="I22:J22"/>
    <mergeCell ref="I23:J23"/>
    <mergeCell ref="I24:J24"/>
    <mergeCell ref="A25:D25"/>
    <mergeCell ref="F25:G25"/>
    <mergeCell ref="I25:J25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F8:G8"/>
    <mergeCell ref="F9:G9"/>
    <mergeCell ref="B10:E10"/>
    <mergeCell ref="F10:J10"/>
    <mergeCell ref="B11:E11"/>
    <mergeCell ref="F11:J11"/>
    <mergeCell ref="A6:C9"/>
    <mergeCell ref="A5:C5"/>
    <mergeCell ref="D5:E5"/>
    <mergeCell ref="G5:J5"/>
    <mergeCell ref="F6:G6"/>
    <mergeCell ref="F7:G7"/>
    <mergeCell ref="A2:J2"/>
    <mergeCell ref="A3:J3"/>
    <mergeCell ref="A4:C4"/>
    <mergeCell ref="D4:E4"/>
    <mergeCell ref="G4:J4"/>
  </mergeCells>
  <phoneticPr fontId="10" type="noConversion"/>
  <printOptions horizontalCentered="1"/>
  <pageMargins left="0.70833333333333304" right="0.70833333333333304" top="0.4" bottom="0.3" header="0.16944444444444401" footer="0.16944444444444401"/>
  <pageSetup paperSize="9" fitToHeight="0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2020-10-09T04:01:00Z</cp:lastPrinted>
  <dcterms:created xsi:type="dcterms:W3CDTF">2006-09-16T00:00:00Z</dcterms:created>
  <dcterms:modified xsi:type="dcterms:W3CDTF">2021-08-16T12:01:52Z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