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2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<sst xmlns="http://schemas.openxmlformats.org/spreadsheetml/2006/main" count="79" uniqueCount="71">
  <si>
    <t>附件12：</t>
  </si>
  <si>
    <t>绩效目标自评表</t>
  </si>
  <si>
    <t>（2020年度）</t>
  </si>
  <si>
    <t>项目名称</t>
  </si>
  <si>
    <t>叶城县2020年产业就业园区建设项目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</si>
  <si>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</si>
  <si>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</si>
  <si>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</si>
  <si>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</si>
  <si>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</si>
  <si>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</si>
  <si>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</si>
  <si>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</si>
  <si>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</si>
  <si>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</si>
  <si>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</si>
  <si>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</si>
  <si>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</si>
  <si>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</si>
  <si>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</si>
  <si>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</si>
  <si>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</si>
  <si>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</si>
  <si>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产业就业园区建设3个，投入资金4662.02万元；
1、宗朗乡1个，建设成本1513.7677万元；提供就业岗位200个；
2、乌夏巴什镇2个，建设成本3148.2534万元，提供就业岗位400个；
资产归村集体所有，制定资产收益分红方案，确定资产受益分红贫困户名单，在村级进行公示，就业人员每年就业不低于9个月，每年工资收入不低于7200元。</t>
  </si>
  <si>
    <t>项目已完成，新建产业就业园区建设3个，工程设计使用年限15年，投入资金4662.02万元，其中：宗朗乡1个，提供就业岗位200个；乌夏巴什镇2个，提供就业岗位400个；该项目6月份刚完工，受两次疫情影响，带动增加贫困人口全年总收入192万元，贫困户收入3200元/人年，因投入运行时间较短，暂未达到预期目标。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</si>
  <si>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</si>
  <si>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</si>
  <si>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</si>
  <si>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</si>
  <si>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</si>
  <si>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</si>
  <si>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</si>
  <si>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</si>
  <si>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</si>
  <si>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新建产业就业园数量（个）</t>
  </si>
  <si>
    <t>=3个</t>
  </si>
  <si>
    <t>3个</t>
  </si>
  <si>
    <t>质量指标</t>
  </si>
  <si>
    <t>项目（工程）验收合格率（%）</t>
  </si>
  <si>
    <t>=100%</t>
  </si>
  <si>
    <t>时效指标</t>
  </si>
  <si>
    <t>项目开工时间</t>
  </si>
  <si>
    <t>项目完工时间</t>
  </si>
  <si>
    <t>项目完工及时率（%）</t>
  </si>
  <si>
    <t>成本指标</t>
  </si>
  <si>
    <t>新建产业就业园平均建设成本（万元/个）</t>
  </si>
  <si>
    <t>≤1554.007万元/个</t>
  </si>
  <si>
    <t>1554.007万元/个</t>
  </si>
  <si>
    <t>效益指标（30分）</t>
  </si>
  <si>
    <t>经济效益指标</t>
  </si>
  <si>
    <t>★★★带动增加贫困人口全年总收入（ ≥**万元）</t>
  </si>
  <si>
    <t>≥432万元</t>
  </si>
  <si>
    <t>192万元</t>
  </si>
  <si>
    <t>该项目6月份刚完工，受两次疫情影响，投入运行时间较短，暂未达到预期目标。</t>
  </si>
  <si>
    <t>贫困户增加收入（元/人/年）</t>
  </si>
  <si>
    <t>≥7200元/人/年</t>
  </si>
  <si>
    <t>3200元/人/年</t>
  </si>
  <si>
    <t>社会效益指标</t>
  </si>
  <si>
    <t>★★★受益建档立卡贫困人口数（≥**人）</t>
  </si>
  <si>
    <t>≥600人</t>
  </si>
  <si>
    <t>600人</t>
  </si>
  <si>
    <t>生态效益指标</t>
  </si>
  <si>
    <t>可持续影响指标</t>
  </si>
  <si>
    <t>工程设计使用年限（年）</t>
  </si>
  <si>
    <t>≥15年</t>
  </si>
  <si>
    <t>15年</t>
  </si>
  <si>
    <t>满意度指标（10分）</t>
  </si>
  <si>
    <t>服务对象满意度指标</t>
  </si>
  <si>
    <t>受益建档立卡贫困人口满意度（ ≥**% ）</t>
  </si>
  <si>
    <t>≥95%</t>
  </si>
  <si>
    <t>总      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</si>
</sst>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9" fontId="6" fillId="0" borderId="3" xfId="1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1" fillId="0" borderId="3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3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view="pageBreakPreview" zoomScaleNormal="85" topLeftCell="C5" workbookViewId="0">
      <selection activeCell="L19" sqref="L19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416666666667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1" max="11" width="9.625"/>
    <col min="12" max="12" width="12.625"/>
  </cols>
  <sheetData>
    <row r="1" ht="29.25" customHeight="1" spans="1:2">
      <c r="A1" s="2" t="s">
        <v>0</v>
      </c>
      <c r="B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3"/>
    </row>
    <row r="4" s="1" customFormat="1" ht="20" customHeight="1" spans="1:10">
      <c r="A4" s="6" t="s">
        <v>3</v>
      </c>
      <c r="B4" s="6"/>
      <c r="C4" s="6"/>
      <c r="D4" s="7" t="s">
        <v>4</v>
      </c>
      <c r="E4" s="8"/>
      <c r="F4" s="6" t="s">
        <v>5</v>
      </c>
      <c r="G4" s="9" t="s">
        <v>6</v>
      </c>
      <c r="H4" s="9"/>
      <c r="I4" s="9"/>
      <c r="J4" s="9"/>
    </row>
    <row r="5" s="1" customFormat="1" ht="20" customHeight="1" spans="1:10">
      <c r="A5" s="6" t="s">
        <v>7</v>
      </c>
      <c r="B5" s="6"/>
      <c r="C5" s="6"/>
      <c r="D5" s="7" t="s">
        <v>8</v>
      </c>
      <c r="E5" s="8"/>
      <c r="F5" s="6" t="s">
        <v>9</v>
      </c>
      <c r="G5" s="9" t="s">
        <v>8</v>
      </c>
      <c r="H5" s="9"/>
      <c r="I5" s="9"/>
      <c r="J5" s="9"/>
    </row>
    <row r="6" s="1" customFormat="1" ht="20" customHeight="1" spans="1:10">
      <c r="A6" s="10" t="s">
        <v>10</v>
      </c>
      <c r="B6" s="10"/>
      <c r="C6" s="10"/>
      <c r="D6" s="10"/>
      <c r="E6" s="11" t="s">
        <v>11</v>
      </c>
      <c r="F6" s="10" t="s">
        <v>12</v>
      </c>
      <c r="G6" s="10"/>
      <c r="H6" s="11" t="s">
        <v>13</v>
      </c>
      <c r="I6" s="11" t="s">
        <v>14</v>
      </c>
      <c r="J6" s="11" t="s">
        <v>15</v>
      </c>
    </row>
    <row r="7" s="1" customFormat="1" ht="20" customHeight="1" spans="1:10">
      <c r="A7" s="10"/>
      <c r="B7" s="10"/>
      <c r="C7" s="10"/>
      <c r="D7" s="10" t="s">
        <v>16</v>
      </c>
      <c r="E7" s="12">
        <v>4662.021293</v>
      </c>
      <c r="F7" s="13">
        <v>4662.021293</v>
      </c>
      <c r="G7" s="14"/>
      <c r="H7" s="15">
        <v>10</v>
      </c>
      <c r="I7" s="34">
        <v>1</v>
      </c>
      <c r="J7" s="15">
        <v>10</v>
      </c>
    </row>
    <row r="8" s="1" customFormat="1" ht="20" customHeight="1" spans="1:10">
      <c r="A8" s="10"/>
      <c r="B8" s="10"/>
      <c r="C8" s="10"/>
      <c r="D8" s="10" t="s">
        <v>17</v>
      </c>
      <c r="E8" s="7">
        <v>2587</v>
      </c>
      <c r="F8" s="16">
        <v>2587</v>
      </c>
      <c r="G8" s="17"/>
      <c r="H8" s="15" t="s">
        <v>18</v>
      </c>
      <c r="I8" s="34">
        <v>1</v>
      </c>
      <c r="J8" s="15" t="s">
        <v>18</v>
      </c>
    </row>
    <row r="9" s="1" customFormat="1" ht="20" customHeight="1" spans="1:10">
      <c r="A9" s="10"/>
      <c r="B9" s="10"/>
      <c r="C9" s="10"/>
      <c r="D9" s="10" t="s">
        <v>19</v>
      </c>
      <c r="E9" s="12">
        <f>E7-E8</f>
        <v>2075.021293</v>
      </c>
      <c r="F9" s="13">
        <f>F7-F8</f>
        <v>2075.021293</v>
      </c>
      <c r="G9" s="14"/>
      <c r="H9" s="15" t="s">
        <v>18</v>
      </c>
      <c r="I9" s="34">
        <v>1</v>
      </c>
      <c r="J9" s="15" t="s">
        <v>18</v>
      </c>
    </row>
    <row r="10" s="1" customFormat="1" ht="20" customHeight="1" spans="1:10">
      <c r="A10" s="18" t="s">
        <v>20</v>
      </c>
      <c r="B10" s="10" t="s">
        <v>21</v>
      </c>
      <c r="C10" s="10"/>
      <c r="D10" s="10"/>
      <c r="E10" s="10"/>
      <c r="F10" s="10" t="s">
        <v>22</v>
      </c>
      <c r="G10" s="10"/>
      <c r="H10" s="10"/>
      <c r="I10" s="10"/>
      <c r="J10" s="10"/>
    </row>
    <row r="11" s="1" customFormat="1" ht="135" customHeight="1" spans="1:10">
      <c r="A11" s="19"/>
      <c r="B11" s="20" t="s">
        <v>23</v>
      </c>
      <c r="C11" s="20"/>
      <c r="D11" s="20"/>
      <c r="E11" s="20"/>
      <c r="F11" s="9" t="s">
        <v>24</v>
      </c>
      <c r="G11" s="9"/>
      <c r="H11" s="9"/>
      <c r="I11" s="9"/>
      <c r="J11" s="9"/>
    </row>
    <row r="12" s="1" customFormat="1" ht="25" customHeight="1" spans="1:10">
      <c r="A12" s="18" t="s">
        <v>25</v>
      </c>
      <c r="B12" s="10" t="s">
        <v>26</v>
      </c>
      <c r="C12" s="10" t="s">
        <v>27</v>
      </c>
      <c r="D12" s="10" t="s">
        <v>28</v>
      </c>
      <c r="E12" s="10" t="s">
        <v>13</v>
      </c>
      <c r="F12" s="21" t="s">
        <v>29</v>
      </c>
      <c r="G12" s="21" t="s">
        <v>30</v>
      </c>
      <c r="H12" s="21" t="s">
        <v>15</v>
      </c>
      <c r="I12" s="21" t="s">
        <v>31</v>
      </c>
      <c r="J12" s="21"/>
    </row>
    <row r="13" s="1" customFormat="1" ht="25" customHeight="1" spans="1:10">
      <c r="A13" s="19"/>
      <c r="B13" s="22" t="s">
        <v>32</v>
      </c>
      <c r="C13" s="22" t="s">
        <v>33</v>
      </c>
      <c r="D13" s="23" t="s">
        <v>34</v>
      </c>
      <c r="E13" s="22">
        <v>10</v>
      </c>
      <c r="F13" s="23" t="s">
        <v>35</v>
      </c>
      <c r="G13" s="23" t="s">
        <v>36</v>
      </c>
      <c r="H13" s="22">
        <v>10</v>
      </c>
      <c r="I13" s="21"/>
      <c r="J13" s="21"/>
    </row>
    <row r="14" s="1" customFormat="1" ht="25" customHeight="1" spans="1:10">
      <c r="A14" s="19"/>
      <c r="B14" s="15"/>
      <c r="C14" s="22" t="s">
        <v>37</v>
      </c>
      <c r="D14" s="23" t="s">
        <v>38</v>
      </c>
      <c r="E14" s="22">
        <v>10</v>
      </c>
      <c r="F14" s="23" t="s">
        <v>39</v>
      </c>
      <c r="G14" s="24">
        <f>100%</f>
        <v>1</v>
      </c>
      <c r="H14" s="22">
        <v>10</v>
      </c>
      <c r="I14" s="21"/>
      <c r="J14" s="21"/>
    </row>
    <row r="15" s="1" customFormat="1" ht="25" customHeight="1" spans="1:10">
      <c r="A15" s="19"/>
      <c r="B15" s="15"/>
      <c r="C15" s="25" t="s">
        <v>40</v>
      </c>
      <c r="D15" s="23" t="s">
        <v>41</v>
      </c>
      <c r="E15" s="22">
        <v>5</v>
      </c>
      <c r="F15" s="26">
        <v>43891</v>
      </c>
      <c r="G15" s="26">
        <v>43891</v>
      </c>
      <c r="H15" s="22">
        <v>5</v>
      </c>
      <c r="I15" s="21"/>
      <c r="J15" s="21"/>
    </row>
    <row r="16" s="1" customFormat="1" ht="25" customHeight="1" spans="1:10">
      <c r="A16" s="19"/>
      <c r="B16" s="15"/>
      <c r="C16" s="27"/>
      <c r="D16" s="23" t="s">
        <v>42</v>
      </c>
      <c r="E16" s="22">
        <v>5</v>
      </c>
      <c r="F16" s="26">
        <v>43983</v>
      </c>
      <c r="G16" s="26">
        <v>43983</v>
      </c>
      <c r="H16" s="22">
        <v>5</v>
      </c>
      <c r="I16" s="21"/>
      <c r="J16" s="21"/>
    </row>
    <row r="17" s="1" customFormat="1" ht="25" customHeight="1" spans="1:10">
      <c r="A17" s="19"/>
      <c r="B17" s="15"/>
      <c r="C17" s="27"/>
      <c r="D17" s="23" t="s">
        <v>43</v>
      </c>
      <c r="E17" s="22">
        <v>10</v>
      </c>
      <c r="F17" s="23" t="s">
        <v>39</v>
      </c>
      <c r="G17" s="28">
        <v>1</v>
      </c>
      <c r="H17" s="22">
        <v>10</v>
      </c>
      <c r="I17" s="35"/>
      <c r="J17" s="36"/>
    </row>
    <row r="18" s="1" customFormat="1" ht="25" customHeight="1" spans="1:10">
      <c r="A18" s="19"/>
      <c r="B18" s="15"/>
      <c r="C18" s="25" t="s">
        <v>44</v>
      </c>
      <c r="D18" s="23" t="s">
        <v>45</v>
      </c>
      <c r="E18" s="22">
        <v>10</v>
      </c>
      <c r="F18" s="29" t="s">
        <v>46</v>
      </c>
      <c r="G18" s="30" t="s">
        <v>47</v>
      </c>
      <c r="H18" s="22">
        <v>10</v>
      </c>
      <c r="I18" s="23"/>
      <c r="J18" s="23"/>
    </row>
    <row r="19" s="1" customFormat="1" ht="25" customHeight="1" spans="1:10">
      <c r="A19" s="19"/>
      <c r="B19" s="25" t="s">
        <v>48</v>
      </c>
      <c r="C19" s="22" t="s">
        <v>49</v>
      </c>
      <c r="D19" s="23" t="s">
        <v>50</v>
      </c>
      <c r="E19" s="22">
        <v>10</v>
      </c>
      <c r="F19" s="23" t="s">
        <v>51</v>
      </c>
      <c r="G19" s="23" t="s">
        <v>52</v>
      </c>
      <c r="H19" s="22">
        <v>4.44</v>
      </c>
      <c r="I19" s="37" t="s">
        <v>53</v>
      </c>
      <c r="J19" s="37"/>
    </row>
    <row r="20" s="1" customFormat="1" ht="25" customHeight="1" spans="1:12">
      <c r="A20" s="19"/>
      <c r="B20" s="27"/>
      <c r="C20" s="22"/>
      <c r="D20" s="23" t="s">
        <v>54</v>
      </c>
      <c r="E20" s="22">
        <v>5</v>
      </c>
      <c r="F20" s="40" t="s">
        <v>55</v>
      </c>
      <c r="G20" s="23" t="s">
        <v>56</v>
      </c>
      <c r="H20" s="22">
        <v>2.22</v>
      </c>
      <c r="I20" s="37" t="s">
        <v>53</v>
      </c>
      <c r="J20" s="37"/>
      <c r="L20" s="38"/>
    </row>
    <row r="21" s="1" customFormat="1" ht="25" customHeight="1" spans="1:10">
      <c r="A21" s="19"/>
      <c r="B21" s="27"/>
      <c r="C21" s="22" t="s">
        <v>57</v>
      </c>
      <c r="D21" s="23" t="s">
        <v>58</v>
      </c>
      <c r="E21" s="22">
        <v>10</v>
      </c>
      <c r="F21" s="23" t="s">
        <v>59</v>
      </c>
      <c r="G21" s="23" t="s">
        <v>60</v>
      </c>
      <c r="H21" s="22">
        <v>10</v>
      </c>
      <c r="I21" s="7"/>
      <c r="J21" s="7"/>
    </row>
    <row r="22" s="1" customFormat="1" ht="25" customHeight="1" spans="1:10">
      <c r="A22" s="19"/>
      <c r="B22" s="27"/>
      <c r="C22" s="22" t="s">
        <v>61</v>
      </c>
      <c r="D22" s="23"/>
      <c r="E22" s="22"/>
      <c r="F22" s="23"/>
      <c r="G22" s="23"/>
      <c r="H22" s="22"/>
      <c r="I22" s="35"/>
      <c r="J22" s="36"/>
    </row>
    <row r="23" s="1" customFormat="1" ht="25" customHeight="1" spans="1:10">
      <c r="A23" s="19"/>
      <c r="B23" s="27"/>
      <c r="C23" s="22" t="s">
        <v>62</v>
      </c>
      <c r="D23" s="23" t="s">
        <v>63</v>
      </c>
      <c r="E23" s="22">
        <v>5</v>
      </c>
      <c r="F23" s="23" t="s">
        <v>64</v>
      </c>
      <c r="G23" s="23" t="s">
        <v>65</v>
      </c>
      <c r="H23" s="22">
        <v>5</v>
      </c>
      <c r="I23" s="7"/>
      <c r="J23" s="7"/>
    </row>
    <row r="24" s="1" customFormat="1" ht="25" customHeight="1" spans="1:10">
      <c r="A24" s="19"/>
      <c r="B24" s="22" t="s">
        <v>66</v>
      </c>
      <c r="C24" s="22" t="s">
        <v>67</v>
      </c>
      <c r="D24" s="23" t="s">
        <v>68</v>
      </c>
      <c r="E24" s="22">
        <v>10</v>
      </c>
      <c r="F24" s="23" t="s">
        <v>69</v>
      </c>
      <c r="G24" s="28">
        <v>1</v>
      </c>
      <c r="H24" s="22">
        <v>10</v>
      </c>
      <c r="I24" s="21"/>
      <c r="J24" s="21"/>
    </row>
    <row r="25" s="1" customFormat="1" ht="25" customHeight="1" spans="1:10">
      <c r="A25" s="31" t="s">
        <v>70</v>
      </c>
      <c r="B25" s="31"/>
      <c r="C25" s="31"/>
      <c r="D25" s="31"/>
      <c r="E25" s="32">
        <v>100</v>
      </c>
      <c r="F25" s="32"/>
      <c r="G25" s="32"/>
      <c r="H25" s="22">
        <f>SUM(H13:H24,J7)</f>
        <v>91.66</v>
      </c>
      <c r="I25" s="39"/>
      <c r="J25" s="39"/>
    </row>
    <row r="26" ht="14.25" customHeight="1"/>
  </sheetData>
  <mergeCells count="40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18"/>
    <mergeCell ref="B19:B23"/>
    <mergeCell ref="C15:C17"/>
    <mergeCell ref="C19:C20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2006-09-16T00:00:00Z</dcterms:created>
  <cp:lastPrinted>2020-11-18T13:18:00Z</cp:lastPrinted>
  <dcterms:modified xsi:type="dcterms:W3CDTF">2021-07-05T09:05:47Z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