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<sst xmlns="http://schemas.openxmlformats.org/spreadsheetml/2006/main" count="88" uniqueCount="79">
  <si>
    <t>附1</t>
  </si>
  <si>
    <t>项目支出绩效自评表</t>
  </si>
  <si>
    <t>（  2019 年度）</t>
  </si>
  <si>
    <t>项目名称</t>
  </si>
  <si>
    <t>纪检谈话室建设项目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</si>
  <si>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</si>
  <si>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</si>
  <si>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</si>
  <si>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</si>
  <si>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</si>
  <si>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</si>
  <si>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</si>
  <si>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</si>
  <si>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</si>
  <si>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</si>
  <si>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</si>
  <si>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</si>
  <si>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</si>
  <si>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</si>
  <si>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</si>
  <si>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</si>
  <si>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</si>
  <si>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</si>
  <si>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叶城县洛克乡纪检谈话室建设资金项目资金8.56万元，保证1做纪检谈话室建设到位，夯实基层基础，提高为民办事效率。</t>
  </si>
  <si>
    <t>叶城县洛克乡纪检谈话室建设资金项目资金8.56万元，保证纪检谈话室建设到位，夯实基层基础，提高为民办事效率，保障了各项纪检谈话工作按时有序开展。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</si>
  <si>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</si>
  <si>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</si>
  <si>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</si>
  <si>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</si>
  <si>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</si>
  <si>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</si>
  <si>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</si>
  <si>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</si>
  <si>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</si>
  <si>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橡胶板地面（㎡）</t>
  </si>
  <si>
    <t>定制软包家具、门禁（套）</t>
  </si>
  <si>
    <t>成品排水井（个）</t>
  </si>
  <si>
    <t>墙面软包（㎡）</t>
  </si>
  <si>
    <t>墙面吸音板（㎡）</t>
  </si>
  <si>
    <t>工人劳务费（次）</t>
  </si>
  <si>
    <t>矿棉板吊顶（㎡）</t>
  </si>
  <si>
    <t>木质门、金属门（㎡）</t>
  </si>
  <si>
    <t>其他安装工具费用（笔）</t>
  </si>
  <si>
    <t>打印机（台）</t>
  </si>
  <si>
    <t>档案柜（个）</t>
  </si>
  <si>
    <t>质量指标</t>
  </si>
  <si>
    <t>项目建设合格率（%）</t>
  </si>
  <si>
    <t>时效指标</t>
  </si>
  <si>
    <t>资金支付及时率（%）</t>
  </si>
  <si>
    <t>成本指标</t>
  </si>
  <si>
    <t>橡胶板地面（㎡/元）</t>
  </si>
  <si>
    <t>定制软包家具、门禁平均单价（套）</t>
  </si>
  <si>
    <t>成品排水井（个/元）</t>
  </si>
  <si>
    <t>墙面软包（㎡/元）</t>
  </si>
  <si>
    <t>墙面吸音板（㎡/元）</t>
  </si>
  <si>
    <t>工人劳务费（次/比）</t>
  </si>
  <si>
    <t>矿棉板吊顶（㎡/元）</t>
  </si>
  <si>
    <t>木质门、金属门（㎡/元）</t>
  </si>
  <si>
    <t>其他安装工具费用（笔/元）</t>
  </si>
  <si>
    <t>打印机（台/元）</t>
  </si>
  <si>
    <t>档案柜（个/元）</t>
  </si>
  <si>
    <t>效益指标</t>
  </si>
  <si>
    <t>经济效益指标</t>
  </si>
  <si>
    <t>社会效益指标</t>
  </si>
  <si>
    <t>提高为民服务办事效率</t>
  </si>
  <si>
    <t>有效提高</t>
  </si>
  <si>
    <t>90%</t>
  </si>
  <si>
    <t>原因：该项目完成时间较短，目标完成情况未完全体现提高为民办事效率还需继续提升.措施：加强项目后期保障，确保目标盘完成情况完全体现。</t>
  </si>
  <si>
    <t>生态效益指标</t>
  </si>
  <si>
    <t>可持续影响指标</t>
  </si>
  <si>
    <t>夯实基层基础</t>
  </si>
  <si>
    <t>明显改善</t>
  </si>
  <si>
    <t>原因：纪检谈话室项目夯实基层基础可进一步提升。措施：加强项目后期保障，确保目标盘完成情况完全体现。</t>
  </si>
  <si>
    <t>满意度指标</t>
  </si>
  <si>
    <t>服务对象满意度指标</t>
  </si>
  <si>
    <t>群众满意度（%）</t>
  </si>
  <si>
    <t>≥95%</t>
  </si>
  <si>
    <t>总分</t>
  </si>
  <si>
    <t>备注：定性指标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</si>
</sst>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1" xfId="49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topLeftCell="A40" workbookViewId="0">
      <selection activeCell="A44" sqref="A44:K44"/>
    </sheetView>
  </sheetViews>
  <sheetFormatPr defaultColWidth="9" defaultRowHeight="14.25"/>
  <cols>
    <col min="1" max="1" width="3.75" style="1" customWidth="1"/>
    <col min="2" max="2" width="9" style="1"/>
    <col min="3" max="4" width="7.625" style="1" customWidth="1"/>
    <col min="5" max="5" width="9.375" style="1" customWidth="1"/>
    <col min="6" max="6" width="10.125" style="1" customWidth="1"/>
    <col min="7" max="7" width="6.25" style="1" customWidth="1"/>
    <col min="8" max="8" width="5.125" style="1" customWidth="1"/>
    <col min="9" max="9" width="5.5" style="1" customWidth="1"/>
    <col min="10" max="10" width="7" style="1" customWidth="1"/>
    <col min="11" max="11" width="5.375" style="1" customWidth="1"/>
    <col min="12" max="16379" width="9" style="1"/>
  </cols>
  <sheetData>
    <row r="1" s="1" customFormat="1" ht="11.1" customHeight="1" spans="1:2">
      <c r="A1" s="2" t="s">
        <v>0</v>
      </c>
      <c r="B1" s="2"/>
    </row>
    <row r="2" s="1" customFormat="1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</row>
    <row r="5" s="1" customFormat="1" ht="16.5" customHeight="1" spans="1:11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/>
      <c r="I5" s="4" t="s">
        <v>6</v>
      </c>
      <c r="J5" s="4"/>
      <c r="K5" s="4"/>
    </row>
    <row r="6" s="1" customFormat="1" ht="21" customHeight="1" spans="1:11">
      <c r="A6" s="4" t="s">
        <v>8</v>
      </c>
      <c r="B6" s="4"/>
      <c r="C6" s="4"/>
      <c r="D6" s="4"/>
      <c r="E6" s="4" t="s">
        <v>9</v>
      </c>
      <c r="F6" s="4" t="s">
        <v>10</v>
      </c>
      <c r="G6" s="4" t="s">
        <v>11</v>
      </c>
      <c r="H6" s="4"/>
      <c r="I6" s="4" t="s">
        <v>12</v>
      </c>
      <c r="J6" s="4" t="s">
        <v>13</v>
      </c>
      <c r="K6" s="4" t="s">
        <v>14</v>
      </c>
    </row>
    <row r="7" s="1" customFormat="1" ht="38.1" customHeight="1" spans="1:11">
      <c r="A7" s="4"/>
      <c r="B7" s="4"/>
      <c r="C7" s="5" t="s">
        <v>15</v>
      </c>
      <c r="D7" s="5"/>
      <c r="E7" s="6">
        <v>8.5605</v>
      </c>
      <c r="F7" s="6">
        <v>8.5605</v>
      </c>
      <c r="G7" s="6">
        <v>8.5605</v>
      </c>
      <c r="H7" s="6"/>
      <c r="I7" s="4">
        <v>10</v>
      </c>
      <c r="J7" s="26">
        <v>1</v>
      </c>
      <c r="K7" s="4">
        <v>10</v>
      </c>
    </row>
    <row r="8" s="1" customFormat="1" ht="16.5" customHeight="1" spans="1:11">
      <c r="A8" s="4"/>
      <c r="B8" s="4"/>
      <c r="C8" s="4" t="s">
        <v>16</v>
      </c>
      <c r="D8" s="4"/>
      <c r="E8" s="6">
        <v>8.5605</v>
      </c>
      <c r="F8" s="6">
        <v>8.5605</v>
      </c>
      <c r="G8" s="6">
        <v>8.5605</v>
      </c>
      <c r="H8" s="6"/>
      <c r="I8" s="4" t="s">
        <v>17</v>
      </c>
      <c r="J8" s="26">
        <v>1</v>
      </c>
      <c r="K8" s="4" t="s">
        <v>17</v>
      </c>
    </row>
    <row r="9" s="1" customFormat="1" ht="16.5" customHeight="1" spans="1:11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 t="s">
        <v>17</v>
      </c>
      <c r="J9" s="4">
        <v>0</v>
      </c>
      <c r="K9" s="4" t="s">
        <v>17</v>
      </c>
    </row>
    <row r="10" s="1" customFormat="1" ht="16.5" customHeight="1" spans="1:11">
      <c r="A10" s="4"/>
      <c r="B10" s="4"/>
      <c r="C10" s="4" t="s">
        <v>19</v>
      </c>
      <c r="D10" s="4"/>
      <c r="E10" s="4">
        <v>0</v>
      </c>
      <c r="F10" s="4">
        <v>0</v>
      </c>
      <c r="G10" s="4">
        <v>0</v>
      </c>
      <c r="H10" s="4"/>
      <c r="I10" s="4" t="s">
        <v>17</v>
      </c>
      <c r="J10" s="4">
        <v>0</v>
      </c>
      <c r="K10" s="4" t="s">
        <v>17</v>
      </c>
    </row>
    <row r="11" s="1" customFormat="1" ht="16.5" customHeight="1" spans="1:11">
      <c r="A11" s="4" t="s">
        <v>20</v>
      </c>
      <c r="B11" s="4" t="s">
        <v>21</v>
      </c>
      <c r="C11" s="4"/>
      <c r="D11" s="4"/>
      <c r="E11" s="4"/>
      <c r="F11" s="4"/>
      <c r="G11" s="4" t="s">
        <v>22</v>
      </c>
      <c r="H11" s="4"/>
      <c r="I11" s="4"/>
      <c r="J11" s="4"/>
      <c r="K11" s="4"/>
    </row>
    <row r="12" s="1" customFormat="1" ht="84.95" customHeight="1" spans="1:11">
      <c r="A12" s="4"/>
      <c r="B12" s="7" t="s">
        <v>23</v>
      </c>
      <c r="C12" s="7"/>
      <c r="D12" s="7"/>
      <c r="E12" s="7"/>
      <c r="F12" s="7"/>
      <c r="G12" s="8" t="s">
        <v>24</v>
      </c>
      <c r="H12" s="8"/>
      <c r="I12" s="8"/>
      <c r="J12" s="8"/>
      <c r="K12" s="8"/>
    </row>
    <row r="13" s="1" customFormat="1" ht="27.95" customHeight="1" spans="1:11">
      <c r="A13" s="9" t="s">
        <v>25</v>
      </c>
      <c r="B13" s="4" t="s">
        <v>26</v>
      </c>
      <c r="C13" s="4" t="s">
        <v>27</v>
      </c>
      <c r="D13" s="4" t="s">
        <v>28</v>
      </c>
      <c r="E13" s="4"/>
      <c r="F13" s="9" t="s">
        <v>29</v>
      </c>
      <c r="G13" s="4" t="s">
        <v>30</v>
      </c>
      <c r="H13" s="4" t="s">
        <v>12</v>
      </c>
      <c r="I13" s="4" t="s">
        <v>14</v>
      </c>
      <c r="J13" s="11" t="s">
        <v>31</v>
      </c>
      <c r="K13" s="11"/>
    </row>
    <row r="14" s="1" customFormat="1" ht="24" customHeight="1" spans="1:11">
      <c r="A14" s="10"/>
      <c r="B14" s="11" t="s">
        <v>32</v>
      </c>
      <c r="C14" s="4" t="s">
        <v>33</v>
      </c>
      <c r="D14" s="12" t="s">
        <v>34</v>
      </c>
      <c r="E14" s="13"/>
      <c r="F14" s="14">
        <v>51.6</v>
      </c>
      <c r="G14" s="14">
        <v>51.6</v>
      </c>
      <c r="H14" s="4">
        <v>2.08</v>
      </c>
      <c r="I14" s="4">
        <f>G14/F14*H14</f>
        <v>2.08</v>
      </c>
      <c r="J14" s="4"/>
      <c r="K14" s="4"/>
    </row>
    <row r="15" s="1" customFormat="1" ht="24" customHeight="1" spans="1:11">
      <c r="A15" s="10"/>
      <c r="B15" s="11"/>
      <c r="C15" s="4"/>
      <c r="D15" s="12" t="s">
        <v>35</v>
      </c>
      <c r="E15" s="13"/>
      <c r="F15" s="14">
        <v>4</v>
      </c>
      <c r="G15" s="14">
        <v>4</v>
      </c>
      <c r="H15" s="4">
        <v>2.08</v>
      </c>
      <c r="I15" s="4">
        <f t="shared" ref="I15:I37" si="0">G15/F15*H15</f>
        <v>2.08</v>
      </c>
      <c r="J15" s="4"/>
      <c r="K15" s="4"/>
    </row>
    <row r="16" s="1" customFormat="1" ht="24" customHeight="1" spans="1:11">
      <c r="A16" s="10"/>
      <c r="B16" s="11"/>
      <c r="C16" s="4"/>
      <c r="D16" s="12" t="s">
        <v>36</v>
      </c>
      <c r="E16" s="13"/>
      <c r="F16" s="14">
        <v>1</v>
      </c>
      <c r="G16" s="14">
        <v>1</v>
      </c>
      <c r="H16" s="4">
        <v>2.08</v>
      </c>
      <c r="I16" s="4">
        <f t="shared" si="0"/>
        <v>2.08</v>
      </c>
      <c r="J16" s="4"/>
      <c r="K16" s="4"/>
    </row>
    <row r="17" s="1" customFormat="1" ht="24" customHeight="1" spans="1:11">
      <c r="A17" s="10"/>
      <c r="B17" s="11"/>
      <c r="C17" s="4"/>
      <c r="D17" s="12" t="s">
        <v>37</v>
      </c>
      <c r="E17" s="13"/>
      <c r="F17" s="14">
        <v>158.7</v>
      </c>
      <c r="G17" s="14">
        <v>158.7</v>
      </c>
      <c r="H17" s="4">
        <v>2.08</v>
      </c>
      <c r="I17" s="4">
        <f t="shared" si="0"/>
        <v>2.08</v>
      </c>
      <c r="J17" s="4"/>
      <c r="K17" s="4"/>
    </row>
    <row r="18" s="1" customFormat="1" ht="24" customHeight="1" spans="1:11">
      <c r="A18" s="10"/>
      <c r="B18" s="11"/>
      <c r="C18" s="4"/>
      <c r="D18" s="12" t="s">
        <v>38</v>
      </c>
      <c r="E18" s="13"/>
      <c r="F18" s="14">
        <v>37.4</v>
      </c>
      <c r="G18" s="14">
        <v>37.4</v>
      </c>
      <c r="H18" s="4">
        <v>2.08</v>
      </c>
      <c r="I18" s="4">
        <f t="shared" si="0"/>
        <v>2.08</v>
      </c>
      <c r="J18" s="4"/>
      <c r="K18" s="4"/>
    </row>
    <row r="19" s="1" customFormat="1" ht="24" customHeight="1" spans="1:11">
      <c r="A19" s="10"/>
      <c r="B19" s="11"/>
      <c r="C19" s="4"/>
      <c r="D19" s="15" t="s">
        <v>39</v>
      </c>
      <c r="E19" s="16"/>
      <c r="F19" s="14">
        <v>1</v>
      </c>
      <c r="G19" s="14">
        <v>1</v>
      </c>
      <c r="H19" s="4">
        <v>2.08</v>
      </c>
      <c r="I19" s="4">
        <f t="shared" si="0"/>
        <v>2.08</v>
      </c>
      <c r="J19" s="4"/>
      <c r="K19" s="4"/>
    </row>
    <row r="20" s="1" customFormat="1" ht="24" customHeight="1" spans="1:11">
      <c r="A20" s="10"/>
      <c r="B20" s="11"/>
      <c r="C20" s="4"/>
      <c r="D20" s="15" t="s">
        <v>40</v>
      </c>
      <c r="E20" s="16"/>
      <c r="F20" s="14">
        <v>69.5</v>
      </c>
      <c r="G20" s="14">
        <v>69.5</v>
      </c>
      <c r="H20" s="4">
        <v>2.08</v>
      </c>
      <c r="I20" s="4">
        <f t="shared" si="0"/>
        <v>2.08</v>
      </c>
      <c r="J20" s="4"/>
      <c r="K20" s="4"/>
    </row>
    <row r="21" s="1" customFormat="1" ht="24" customHeight="1" spans="1:11">
      <c r="A21" s="10"/>
      <c r="B21" s="11"/>
      <c r="C21" s="4"/>
      <c r="D21" s="15" t="s">
        <v>41</v>
      </c>
      <c r="E21" s="16"/>
      <c r="F21" s="14">
        <v>11</v>
      </c>
      <c r="G21" s="14">
        <v>11</v>
      </c>
      <c r="H21" s="4">
        <v>2.08</v>
      </c>
      <c r="I21" s="4">
        <f t="shared" si="0"/>
        <v>2.08</v>
      </c>
      <c r="J21" s="4"/>
      <c r="K21" s="4"/>
    </row>
    <row r="22" s="1" customFormat="1" ht="24" customHeight="1" spans="1:11">
      <c r="A22" s="10"/>
      <c r="B22" s="11"/>
      <c r="C22" s="4"/>
      <c r="D22" s="15" t="s">
        <v>42</v>
      </c>
      <c r="E22" s="16"/>
      <c r="F22" s="17">
        <v>1</v>
      </c>
      <c r="G22" s="17">
        <v>1</v>
      </c>
      <c r="H22" s="4">
        <v>2.08</v>
      </c>
      <c r="I22" s="4">
        <f t="shared" si="0"/>
        <v>2.08</v>
      </c>
      <c r="J22" s="4"/>
      <c r="K22" s="4"/>
    </row>
    <row r="23" s="1" customFormat="1" ht="24" customHeight="1" spans="1:11">
      <c r="A23" s="10"/>
      <c r="B23" s="11"/>
      <c r="C23" s="4"/>
      <c r="D23" s="15" t="s">
        <v>43</v>
      </c>
      <c r="E23" s="16"/>
      <c r="F23" s="17">
        <v>2</v>
      </c>
      <c r="G23" s="17">
        <v>2</v>
      </c>
      <c r="H23" s="4">
        <v>2.08</v>
      </c>
      <c r="I23" s="4">
        <f t="shared" si="0"/>
        <v>2.08</v>
      </c>
      <c r="J23" s="4"/>
      <c r="K23" s="4"/>
    </row>
    <row r="24" s="1" customFormat="1" ht="24" customHeight="1" spans="1:11">
      <c r="A24" s="10"/>
      <c r="B24" s="11"/>
      <c r="C24" s="4"/>
      <c r="D24" s="15" t="s">
        <v>44</v>
      </c>
      <c r="E24" s="16"/>
      <c r="F24" s="17">
        <v>3</v>
      </c>
      <c r="G24" s="17">
        <v>3</v>
      </c>
      <c r="H24" s="4">
        <v>2.08</v>
      </c>
      <c r="I24" s="4">
        <f t="shared" si="0"/>
        <v>2.08</v>
      </c>
      <c r="J24" s="4"/>
      <c r="K24" s="4"/>
    </row>
    <row r="25" s="1" customFormat="1" ht="24" customHeight="1" spans="1:11">
      <c r="A25" s="10"/>
      <c r="B25" s="11"/>
      <c r="C25" s="4" t="s">
        <v>45</v>
      </c>
      <c r="D25" s="15" t="s">
        <v>46</v>
      </c>
      <c r="E25" s="16"/>
      <c r="F25" s="18">
        <v>1</v>
      </c>
      <c r="G25" s="18">
        <v>1</v>
      </c>
      <c r="H25" s="4">
        <v>2.08</v>
      </c>
      <c r="I25" s="4">
        <f t="shared" si="0"/>
        <v>2.08</v>
      </c>
      <c r="J25" s="4"/>
      <c r="K25" s="4"/>
    </row>
    <row r="26" s="1" customFormat="1" ht="24" customHeight="1" spans="1:11">
      <c r="A26" s="10"/>
      <c r="B26" s="11"/>
      <c r="C26" s="4" t="s">
        <v>47</v>
      </c>
      <c r="D26" s="15" t="s">
        <v>48</v>
      </c>
      <c r="E26" s="16"/>
      <c r="F26" s="18">
        <v>1</v>
      </c>
      <c r="G26" s="18">
        <v>1</v>
      </c>
      <c r="H26" s="4">
        <v>2.08</v>
      </c>
      <c r="I26" s="4">
        <f t="shared" si="0"/>
        <v>2.08</v>
      </c>
      <c r="J26" s="4"/>
      <c r="K26" s="4"/>
    </row>
    <row r="27" s="1" customFormat="1" ht="24" customHeight="1" spans="1:11">
      <c r="A27" s="10"/>
      <c r="B27" s="11"/>
      <c r="C27" s="4" t="s">
        <v>49</v>
      </c>
      <c r="D27" s="15" t="s">
        <v>50</v>
      </c>
      <c r="E27" s="16"/>
      <c r="F27" s="14">
        <v>90.4</v>
      </c>
      <c r="G27" s="14">
        <v>90.4</v>
      </c>
      <c r="H27" s="4">
        <v>2.08</v>
      </c>
      <c r="I27" s="4">
        <f t="shared" si="0"/>
        <v>2.08</v>
      </c>
      <c r="J27" s="4"/>
      <c r="K27" s="4"/>
    </row>
    <row r="28" s="1" customFormat="1" ht="24" customHeight="1" spans="1:11">
      <c r="A28" s="10"/>
      <c r="B28" s="11"/>
      <c r="C28" s="4"/>
      <c r="D28" s="15" t="s">
        <v>51</v>
      </c>
      <c r="E28" s="16"/>
      <c r="F28" s="14">
        <v>1308.86</v>
      </c>
      <c r="G28" s="14">
        <v>1308.86</v>
      </c>
      <c r="H28" s="4">
        <v>2.08</v>
      </c>
      <c r="I28" s="4">
        <f t="shared" si="0"/>
        <v>2.08</v>
      </c>
      <c r="J28" s="4"/>
      <c r="K28" s="4"/>
    </row>
    <row r="29" s="1" customFormat="1" ht="24" customHeight="1" spans="1:11">
      <c r="A29" s="10"/>
      <c r="B29" s="11"/>
      <c r="C29" s="4"/>
      <c r="D29" s="15" t="s">
        <v>52</v>
      </c>
      <c r="E29" s="16"/>
      <c r="F29" s="14">
        <v>416.29</v>
      </c>
      <c r="G29" s="14">
        <v>416.29</v>
      </c>
      <c r="H29" s="4">
        <v>2.08</v>
      </c>
      <c r="I29" s="4">
        <f t="shared" si="0"/>
        <v>2.08</v>
      </c>
      <c r="J29" s="4"/>
      <c r="K29" s="4"/>
    </row>
    <row r="30" s="1" customFormat="1" ht="24" customHeight="1" spans="1:11">
      <c r="A30" s="10"/>
      <c r="B30" s="11"/>
      <c r="C30" s="4"/>
      <c r="D30" s="15" t="s">
        <v>53</v>
      </c>
      <c r="E30" s="16"/>
      <c r="F30" s="14">
        <v>175.85</v>
      </c>
      <c r="G30" s="14">
        <v>175.85</v>
      </c>
      <c r="H30" s="4">
        <v>2.08</v>
      </c>
      <c r="I30" s="4">
        <f t="shared" si="0"/>
        <v>2.08</v>
      </c>
      <c r="J30" s="4"/>
      <c r="K30" s="4"/>
    </row>
    <row r="31" s="1" customFormat="1" ht="24" customHeight="1" spans="1:11">
      <c r="A31" s="10"/>
      <c r="B31" s="11"/>
      <c r="C31" s="4"/>
      <c r="D31" s="15" t="s">
        <v>54</v>
      </c>
      <c r="E31" s="16"/>
      <c r="F31" s="14">
        <v>60.77</v>
      </c>
      <c r="G31" s="14">
        <v>60.77</v>
      </c>
      <c r="H31" s="4">
        <v>2.08</v>
      </c>
      <c r="I31" s="4">
        <f t="shared" si="0"/>
        <v>2.08</v>
      </c>
      <c r="J31" s="4"/>
      <c r="K31" s="4"/>
    </row>
    <row r="32" s="1" customFormat="1" ht="24" customHeight="1" spans="1:11">
      <c r="A32" s="10"/>
      <c r="B32" s="11"/>
      <c r="C32" s="4"/>
      <c r="D32" s="15" t="s">
        <v>55</v>
      </c>
      <c r="E32" s="16"/>
      <c r="F32" s="14">
        <v>10582.16</v>
      </c>
      <c r="G32" s="14">
        <v>10582.16</v>
      </c>
      <c r="H32" s="4">
        <v>2.08</v>
      </c>
      <c r="I32" s="4">
        <f t="shared" si="0"/>
        <v>2.08</v>
      </c>
      <c r="J32" s="4"/>
      <c r="K32" s="4"/>
    </row>
    <row r="33" s="1" customFormat="1" ht="24" customHeight="1" spans="1:11">
      <c r="A33" s="10"/>
      <c r="B33" s="11"/>
      <c r="C33" s="4"/>
      <c r="D33" s="12" t="s">
        <v>56</v>
      </c>
      <c r="E33" s="13"/>
      <c r="F33" s="14">
        <v>44.89</v>
      </c>
      <c r="G33" s="14">
        <v>44.89</v>
      </c>
      <c r="H33" s="4">
        <v>2.08</v>
      </c>
      <c r="I33" s="4">
        <f t="shared" si="0"/>
        <v>2.08</v>
      </c>
      <c r="J33" s="4"/>
      <c r="K33" s="4"/>
    </row>
    <row r="34" s="1" customFormat="1" ht="24" customHeight="1" spans="1:11">
      <c r="A34" s="10"/>
      <c r="B34" s="11"/>
      <c r="C34" s="4"/>
      <c r="D34" s="12" t="s">
        <v>57</v>
      </c>
      <c r="E34" s="13"/>
      <c r="F34" s="14">
        <v>370.63</v>
      </c>
      <c r="G34" s="14">
        <v>370.63</v>
      </c>
      <c r="H34" s="4">
        <v>2.08</v>
      </c>
      <c r="I34" s="4">
        <f t="shared" si="0"/>
        <v>2.08</v>
      </c>
      <c r="J34" s="4"/>
      <c r="K34" s="4"/>
    </row>
    <row r="35" s="1" customFormat="1" ht="24" customHeight="1" spans="1:11">
      <c r="A35" s="10"/>
      <c r="B35" s="11"/>
      <c r="C35" s="4"/>
      <c r="D35" s="12" t="s">
        <v>58</v>
      </c>
      <c r="E35" s="13"/>
      <c r="F35" s="17">
        <v>16724.492</v>
      </c>
      <c r="G35" s="17">
        <v>16724.492</v>
      </c>
      <c r="H35" s="4">
        <v>2.08</v>
      </c>
      <c r="I35" s="4">
        <f t="shared" si="0"/>
        <v>2.08</v>
      </c>
      <c r="J35" s="4"/>
      <c r="K35" s="4"/>
    </row>
    <row r="36" s="1" customFormat="1" ht="24" customHeight="1" spans="1:11">
      <c r="A36" s="10"/>
      <c r="B36" s="11"/>
      <c r="C36" s="4"/>
      <c r="D36" s="15" t="s">
        <v>59</v>
      </c>
      <c r="E36" s="16"/>
      <c r="F36" s="17">
        <v>3373.5</v>
      </c>
      <c r="G36" s="17">
        <v>3373.5</v>
      </c>
      <c r="H36" s="4">
        <v>2.08</v>
      </c>
      <c r="I36" s="4">
        <f t="shared" si="0"/>
        <v>2.08</v>
      </c>
      <c r="J36" s="4"/>
      <c r="K36" s="4"/>
    </row>
    <row r="37" s="1" customFormat="1" ht="24" customHeight="1" spans="1:11">
      <c r="A37" s="10"/>
      <c r="B37" s="11"/>
      <c r="C37" s="4"/>
      <c r="D37" s="15" t="s">
        <v>60</v>
      </c>
      <c r="E37" s="16"/>
      <c r="F37" s="17">
        <v>1286</v>
      </c>
      <c r="G37" s="17">
        <v>1286</v>
      </c>
      <c r="H37" s="4">
        <v>2.08</v>
      </c>
      <c r="I37" s="4">
        <f t="shared" si="0"/>
        <v>2.08</v>
      </c>
      <c r="J37" s="4"/>
      <c r="K37" s="4"/>
    </row>
    <row r="38" s="1" customFormat="1" ht="24" customHeight="1" spans="1:11">
      <c r="A38" s="10"/>
      <c r="B38" s="11" t="s">
        <v>61</v>
      </c>
      <c r="C38" s="9" t="s">
        <v>62</v>
      </c>
      <c r="D38" s="12"/>
      <c r="E38" s="13"/>
      <c r="F38" s="19"/>
      <c r="G38" s="19"/>
      <c r="H38" s="4"/>
      <c r="I38" s="4"/>
      <c r="J38" s="4"/>
      <c r="K38" s="4"/>
    </row>
    <row r="39" s="1" customFormat="1" ht="60" customHeight="1" spans="1:11">
      <c r="A39" s="10"/>
      <c r="B39" s="11"/>
      <c r="C39" s="9" t="s">
        <v>63</v>
      </c>
      <c r="D39" s="12" t="s">
        <v>64</v>
      </c>
      <c r="E39" s="13"/>
      <c r="F39" s="19" t="s">
        <v>65</v>
      </c>
      <c r="G39" s="19" t="s">
        <v>66</v>
      </c>
      <c r="H39" s="11">
        <v>15</v>
      </c>
      <c r="I39" s="4">
        <v>13.5</v>
      </c>
      <c r="J39" s="4" t="s">
        <v>67</v>
      </c>
      <c r="K39" s="4"/>
    </row>
    <row r="40" s="1" customFormat="1" ht="24" customHeight="1" spans="1:11">
      <c r="A40" s="10"/>
      <c r="B40" s="11"/>
      <c r="C40" s="9" t="s">
        <v>68</v>
      </c>
      <c r="D40" s="12"/>
      <c r="E40" s="13"/>
      <c r="F40" s="19"/>
      <c r="G40" s="19"/>
      <c r="H40" s="20"/>
      <c r="I40" s="4"/>
      <c r="J40" s="4"/>
      <c r="K40" s="4"/>
    </row>
    <row r="41" s="1" customFormat="1" ht="45" customHeight="1" spans="1:11">
      <c r="A41" s="10"/>
      <c r="B41" s="11"/>
      <c r="C41" s="4" t="s">
        <v>69</v>
      </c>
      <c r="D41" s="12" t="s">
        <v>70</v>
      </c>
      <c r="E41" s="13"/>
      <c r="F41" s="19" t="s">
        <v>71</v>
      </c>
      <c r="G41" s="19" t="s">
        <v>66</v>
      </c>
      <c r="H41" s="4">
        <v>15</v>
      </c>
      <c r="I41" s="4">
        <v>13.5</v>
      </c>
      <c r="J41" s="4" t="s">
        <v>72</v>
      </c>
      <c r="K41" s="4"/>
    </row>
    <row r="42" s="1" customFormat="1" ht="24" customHeight="1" spans="1:11">
      <c r="A42" s="10"/>
      <c r="B42" s="21" t="s">
        <v>73</v>
      </c>
      <c r="C42" s="4" t="s">
        <v>74</v>
      </c>
      <c r="D42" s="12" t="s">
        <v>75</v>
      </c>
      <c r="E42" s="13"/>
      <c r="F42" s="22" t="s">
        <v>76</v>
      </c>
      <c r="G42" s="22">
        <v>0.95</v>
      </c>
      <c r="H42" s="4">
        <v>10</v>
      </c>
      <c r="I42" s="4">
        <v>10</v>
      </c>
      <c r="J42" s="4"/>
      <c r="K42" s="4"/>
    </row>
    <row r="43" s="1" customFormat="1" ht="21" customHeight="1" spans="1:11">
      <c r="A43" s="23" t="s">
        <v>77</v>
      </c>
      <c r="B43" s="23"/>
      <c r="C43" s="23"/>
      <c r="D43" s="23"/>
      <c r="E43" s="23"/>
      <c r="F43" s="23"/>
      <c r="G43" s="23"/>
      <c r="H43" s="23">
        <v>100</v>
      </c>
      <c r="I43" s="23">
        <v>97</v>
      </c>
      <c r="J43" s="4"/>
      <c r="K43" s="4"/>
    </row>
    <row r="44" s="1" customFormat="1" ht="53.1" customHeight="1" spans="1:11">
      <c r="A44" s="24" t="s">
        <v>78</v>
      </c>
      <c r="B44" s="25"/>
      <c r="C44" s="25"/>
      <c r="D44" s="25"/>
      <c r="E44" s="25"/>
      <c r="F44" s="25"/>
      <c r="G44" s="25"/>
      <c r="H44" s="25"/>
      <c r="I44" s="25"/>
      <c r="J44" s="25"/>
      <c r="K44" s="27"/>
    </row>
  </sheetData>
  <mergeCells count="93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3:G43"/>
    <mergeCell ref="J43:K43"/>
    <mergeCell ref="A44:K44"/>
    <mergeCell ref="A11:A12"/>
    <mergeCell ref="A13:A42"/>
    <mergeCell ref="B14:B37"/>
    <mergeCell ref="B38:B41"/>
    <mergeCell ref="C14:C24"/>
    <mergeCell ref="C27:C37"/>
    <mergeCell ref="A6:B10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